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60" yWindow="60" windowWidth="19275" windowHeight="6495"/>
  </bookViews>
  <sheets>
    <sheet name="ІНСТРУКЦІЇ" sheetId="11" r:id="rId1"/>
    <sheet name="Дані 20ХХ" sheetId="2" r:id="rId2"/>
    <sheet name="Розрахунок викидів_20ХХ" sheetId="1" r:id="rId3"/>
    <sheet name="Категорії МП" sheetId="4" r:id="rId4"/>
    <sheet name="ПрГ_201х-01" sheetId="8" r:id="rId5"/>
    <sheet name="ПрГ_201х-02" sheetId="9" r:id="rId6"/>
    <sheet name="ПрГ_201х-03" sheetId="10" r:id="rId7"/>
    <sheet name="Кокс_газ_2017-01" sheetId="5" r:id="rId8"/>
    <sheet name="Невизн_П01" sheetId="6" r:id="rId9"/>
    <sheet name="Невизн П05" sheetId="7" r:id="rId10"/>
  </sheets>
  <externalReferences>
    <externalReference r:id="rId11"/>
    <externalReference r:id="rId12"/>
  </externalReferences>
  <definedNames>
    <definedName name="EstAnnEmiss" localSheetId="0">#REF!</definedName>
    <definedName name="EstAnnEmiss">#REF!</definedName>
    <definedName name="ListActivities">[1]Constants!$B$4:$B$31</definedName>
    <definedName name="ListEmissionPoints">[1]Constants!$G$102:$G$106</definedName>
    <definedName name="ListEmissionSources">[1]Constants!$B$102:$B$144</definedName>
    <definedName name="ListMeteringDevices">[1]Constants!$R$4:$R$17</definedName>
    <definedName name="ListNCVUnits">[1]Constants!$B$34:$B$36</definedName>
    <definedName name="ListSourceStreams">[1]Constants!$L$102:$L$110</definedName>
    <definedName name="ListSourceStreamTypes">[1]Constants!$P$53:$P$94</definedName>
    <definedName name="MeasurementB">#REF!</definedName>
    <definedName name="Penhan1">'[1]MP Versions'!$D$8</definedName>
    <definedName name="Penhan1.1">'[1]MP Versions'!$D$7</definedName>
    <definedName name="Penhan2">#REF!</definedName>
    <definedName name="Penhan22">#REF!</definedName>
    <definedName name="Penhan3">#REF!</definedName>
    <definedName name="Penhan32">#REF!</definedName>
    <definedName name="Penhan4">#REF!</definedName>
    <definedName name="Penhan42">#REF!</definedName>
    <definedName name="Penhan5">#REF!</definedName>
    <definedName name="Penhan52">#REF!</definedName>
    <definedName name="Penhan522">#REF!</definedName>
    <definedName name="Penhan53">#REF!</definedName>
    <definedName name="Penhan6">#REF!</definedName>
    <definedName name="Penhan62">#REF!</definedName>
    <definedName name="Penhan63">#REF!</definedName>
    <definedName name="Penhan7">#REF!</definedName>
    <definedName name="Penhan72">#REF!</definedName>
    <definedName name="Penhan722">#REF!</definedName>
    <definedName name="Penhan8">#REF!</definedName>
    <definedName name="Penhan82">#REF!</definedName>
    <definedName name="PenhanIDd3">#REF!</definedName>
    <definedName name="PenhanSSsEst">#REF!</definedName>
    <definedName name="Table_start">[2]ISO6976!$B$4</definedName>
  </definedNames>
  <calcPr calcId="125725"/>
</workbook>
</file>

<file path=xl/calcChain.xml><?xml version="1.0" encoding="utf-8"?>
<calcChain xmlns="http://schemas.openxmlformats.org/spreadsheetml/2006/main">
  <c r="C47" i="10"/>
  <c r="C47" i="9"/>
  <c r="C47" i="8"/>
  <c r="B37" i="10"/>
  <c r="C37" s="1"/>
  <c r="P36"/>
  <c r="J36"/>
  <c r="G36" s="1"/>
  <c r="M36" s="1"/>
  <c r="P35"/>
  <c r="J35"/>
  <c r="G35" s="1"/>
  <c r="M35" s="1"/>
  <c r="P34"/>
  <c r="J34"/>
  <c r="K34" s="1"/>
  <c r="P33"/>
  <c r="J33"/>
  <c r="G33" s="1"/>
  <c r="M33" s="1"/>
  <c r="P32"/>
  <c r="J32"/>
  <c r="G32" s="1"/>
  <c r="M32" s="1"/>
  <c r="P31"/>
  <c r="J31"/>
  <c r="K31" s="1"/>
  <c r="P30"/>
  <c r="J30"/>
  <c r="K30" s="1"/>
  <c r="P29"/>
  <c r="J29"/>
  <c r="G29" s="1"/>
  <c r="M29" s="1"/>
  <c r="P28"/>
  <c r="J28"/>
  <c r="G28" s="1"/>
  <c r="M28" s="1"/>
  <c r="P27"/>
  <c r="J27"/>
  <c r="K27" s="1"/>
  <c r="P26"/>
  <c r="J26"/>
  <c r="K26" s="1"/>
  <c r="P25"/>
  <c r="K25"/>
  <c r="J25"/>
  <c r="G25" s="1"/>
  <c r="M25" s="1"/>
  <c r="P24"/>
  <c r="J24"/>
  <c r="G24" s="1"/>
  <c r="M24" s="1"/>
  <c r="P23"/>
  <c r="J23"/>
  <c r="K23" s="1"/>
  <c r="P22"/>
  <c r="J22"/>
  <c r="K22" s="1"/>
  <c r="P21"/>
  <c r="K21"/>
  <c r="J21"/>
  <c r="G21" s="1"/>
  <c r="M21" s="1"/>
  <c r="P20"/>
  <c r="J20"/>
  <c r="G20" s="1"/>
  <c r="M20" s="1"/>
  <c r="P19"/>
  <c r="J19"/>
  <c r="K19" s="1"/>
  <c r="P18"/>
  <c r="J18"/>
  <c r="K18" s="1"/>
  <c r="P17"/>
  <c r="J17"/>
  <c r="G17" s="1"/>
  <c r="M17" s="1"/>
  <c r="P16"/>
  <c r="J16"/>
  <c r="G16" s="1"/>
  <c r="M16" s="1"/>
  <c r="P15"/>
  <c r="J15"/>
  <c r="K15" s="1"/>
  <c r="P14"/>
  <c r="J14"/>
  <c r="K14" s="1"/>
  <c r="P13"/>
  <c r="J13"/>
  <c r="G13" s="1"/>
  <c r="M13" s="1"/>
  <c r="C5"/>
  <c r="B37" i="9"/>
  <c r="C37" s="1"/>
  <c r="P36"/>
  <c r="J36"/>
  <c r="K36" s="1"/>
  <c r="P35"/>
  <c r="J35"/>
  <c r="G35" s="1"/>
  <c r="M35" s="1"/>
  <c r="P34"/>
  <c r="J34"/>
  <c r="G34" s="1"/>
  <c r="M34" s="1"/>
  <c r="P33"/>
  <c r="J33"/>
  <c r="G33" s="1"/>
  <c r="M33" s="1"/>
  <c r="P32"/>
  <c r="J32"/>
  <c r="K32" s="1"/>
  <c r="P31"/>
  <c r="J31"/>
  <c r="G31" s="1"/>
  <c r="M31" s="1"/>
  <c r="P30"/>
  <c r="J30"/>
  <c r="G30" s="1"/>
  <c r="M30" s="1"/>
  <c r="P29"/>
  <c r="J29"/>
  <c r="G29" s="1"/>
  <c r="M29" s="1"/>
  <c r="P28"/>
  <c r="J28"/>
  <c r="K28" s="1"/>
  <c r="P27"/>
  <c r="J27"/>
  <c r="K27" s="1"/>
  <c r="P26"/>
  <c r="J26"/>
  <c r="G26" s="1"/>
  <c r="M26" s="1"/>
  <c r="P25"/>
  <c r="K25"/>
  <c r="J25"/>
  <c r="G25" s="1"/>
  <c r="M25" s="1"/>
  <c r="P24"/>
  <c r="J24"/>
  <c r="K24" s="1"/>
  <c r="P23"/>
  <c r="J23"/>
  <c r="K23" s="1"/>
  <c r="P22"/>
  <c r="J22"/>
  <c r="G22" s="1"/>
  <c r="M22" s="1"/>
  <c r="P21"/>
  <c r="K21"/>
  <c r="J21"/>
  <c r="G21" s="1"/>
  <c r="M21" s="1"/>
  <c r="P20"/>
  <c r="J20"/>
  <c r="K20" s="1"/>
  <c r="P19"/>
  <c r="J19"/>
  <c r="K19" s="1"/>
  <c r="P18"/>
  <c r="J18"/>
  <c r="G18" s="1"/>
  <c r="M18" s="1"/>
  <c r="P17"/>
  <c r="K17"/>
  <c r="J17"/>
  <c r="G17" s="1"/>
  <c r="M17" s="1"/>
  <c r="P16"/>
  <c r="J16"/>
  <c r="K16" s="1"/>
  <c r="P15"/>
  <c r="J15"/>
  <c r="G15" s="1"/>
  <c r="M15" s="1"/>
  <c r="P14"/>
  <c r="J14"/>
  <c r="G14" s="1"/>
  <c r="M14" s="1"/>
  <c r="P13"/>
  <c r="J13"/>
  <c r="G13" s="1"/>
  <c r="M13" s="1"/>
  <c r="C5"/>
  <c r="B37" i="8"/>
  <c r="C37" s="1"/>
  <c r="P36"/>
  <c r="J36"/>
  <c r="G36" s="1"/>
  <c r="M36" s="1"/>
  <c r="P35"/>
  <c r="K35"/>
  <c r="J35"/>
  <c r="G35"/>
  <c r="M35" s="1"/>
  <c r="P34"/>
  <c r="J34"/>
  <c r="K34" s="1"/>
  <c r="P33"/>
  <c r="J33"/>
  <c r="K33" s="1"/>
  <c r="P32"/>
  <c r="J32"/>
  <c r="G32" s="1"/>
  <c r="M32" s="1"/>
  <c r="P31"/>
  <c r="J31"/>
  <c r="G31" s="1"/>
  <c r="M31" s="1"/>
  <c r="P30"/>
  <c r="J30"/>
  <c r="K30" s="1"/>
  <c r="P29"/>
  <c r="J29"/>
  <c r="K29" s="1"/>
  <c r="P28"/>
  <c r="J28"/>
  <c r="G28" s="1"/>
  <c r="M28" s="1"/>
  <c r="P27"/>
  <c r="J27"/>
  <c r="G27" s="1"/>
  <c r="M27" s="1"/>
  <c r="P26"/>
  <c r="J26"/>
  <c r="K26" s="1"/>
  <c r="P25"/>
  <c r="K25"/>
  <c r="J25"/>
  <c r="G25" s="1"/>
  <c r="M25" s="1"/>
  <c r="P24"/>
  <c r="J24"/>
  <c r="G24" s="1"/>
  <c r="M24" s="1"/>
  <c r="P23"/>
  <c r="K23"/>
  <c r="J23"/>
  <c r="G23" s="1"/>
  <c r="M23" s="1"/>
  <c r="P22"/>
  <c r="J22"/>
  <c r="K22" s="1"/>
  <c r="P21"/>
  <c r="J21"/>
  <c r="K21" s="1"/>
  <c r="P20"/>
  <c r="J20"/>
  <c r="G20" s="1"/>
  <c r="M20" s="1"/>
  <c r="P19"/>
  <c r="K19"/>
  <c r="J19"/>
  <c r="G19" s="1"/>
  <c r="M19" s="1"/>
  <c r="P18"/>
  <c r="J18"/>
  <c r="K18" s="1"/>
  <c r="P17"/>
  <c r="J17"/>
  <c r="K17" s="1"/>
  <c r="P16"/>
  <c r="J16"/>
  <c r="G16" s="1"/>
  <c r="M16" s="1"/>
  <c r="P15"/>
  <c r="J15"/>
  <c r="G15" s="1"/>
  <c r="M15" s="1"/>
  <c r="P14"/>
  <c r="J14"/>
  <c r="K14" s="1"/>
  <c r="P13"/>
  <c r="J13"/>
  <c r="K13" s="1"/>
  <c r="G13"/>
  <c r="M13" s="1"/>
  <c r="C5"/>
  <c r="K35" i="10" l="1"/>
  <c r="K33" i="9"/>
  <c r="G21" i="8"/>
  <c r="M21" s="1"/>
  <c r="K15"/>
  <c r="G17"/>
  <c r="M17" s="1"/>
  <c r="K27"/>
  <c r="G29"/>
  <c r="M29" s="1"/>
  <c r="K31"/>
  <c r="G33"/>
  <c r="M33" s="1"/>
  <c r="K13" i="9"/>
  <c r="K29"/>
  <c r="K13" i="10"/>
  <c r="K29"/>
  <c r="K17"/>
  <c r="K33"/>
  <c r="G15"/>
  <c r="M15" s="1"/>
  <c r="G19"/>
  <c r="M19" s="1"/>
  <c r="G23"/>
  <c r="M23" s="1"/>
  <c r="G27"/>
  <c r="M27" s="1"/>
  <c r="G31"/>
  <c r="M31" s="1"/>
  <c r="G19" i="9"/>
  <c r="M19" s="1"/>
  <c r="G23"/>
  <c r="M23" s="1"/>
  <c r="G27"/>
  <c r="M27" s="1"/>
  <c r="K15"/>
  <c r="K31"/>
  <c r="K35"/>
  <c r="G14" i="8"/>
  <c r="M14" s="1"/>
  <c r="K16"/>
  <c r="G18"/>
  <c r="M18" s="1"/>
  <c r="K20"/>
  <c r="G22"/>
  <c r="M22" s="1"/>
  <c r="K24"/>
  <c r="G26"/>
  <c r="M26" s="1"/>
  <c r="K28"/>
  <c r="G30"/>
  <c r="M30" s="1"/>
  <c r="K32"/>
  <c r="G34"/>
  <c r="M34" s="1"/>
  <c r="K36"/>
  <c r="K14" i="9"/>
  <c r="G16"/>
  <c r="M16" s="1"/>
  <c r="K18"/>
  <c r="G20"/>
  <c r="M20" s="1"/>
  <c r="K22"/>
  <c r="G24"/>
  <c r="M24" s="1"/>
  <c r="K26"/>
  <c r="G28"/>
  <c r="M28" s="1"/>
  <c r="K30"/>
  <c r="G32"/>
  <c r="M32" s="1"/>
  <c r="K34"/>
  <c r="G36"/>
  <c r="M36" s="1"/>
  <c r="G14" i="10"/>
  <c r="M14" s="1"/>
  <c r="K16"/>
  <c r="G18"/>
  <c r="M18" s="1"/>
  <c r="K20"/>
  <c r="G22"/>
  <c r="M22" s="1"/>
  <c r="K24"/>
  <c r="G26"/>
  <c r="M26" s="1"/>
  <c r="K28"/>
  <c r="G30"/>
  <c r="M30" s="1"/>
  <c r="K32"/>
  <c r="G34"/>
  <c r="M34" s="1"/>
  <c r="K36"/>
  <c r="K37" l="1"/>
  <c r="L21" s="1"/>
  <c r="N21" s="1"/>
  <c r="K37" i="9"/>
  <c r="L23" s="1"/>
  <c r="N23" s="1"/>
  <c r="L27" i="10"/>
  <c r="N27" s="1"/>
  <c r="L25"/>
  <c r="N25" s="1"/>
  <c r="L29"/>
  <c r="N29" s="1"/>
  <c r="L14"/>
  <c r="L17"/>
  <c r="N17" s="1"/>
  <c r="L33"/>
  <c r="N33" s="1"/>
  <c r="L36"/>
  <c r="N36" s="1"/>
  <c r="L28"/>
  <c r="N28" s="1"/>
  <c r="N14"/>
  <c r="K37" i="8"/>
  <c r="L32" s="1"/>
  <c r="N32" s="1"/>
  <c r="L24" i="10"/>
  <c r="N24" s="1"/>
  <c r="L16"/>
  <c r="N16" s="1"/>
  <c r="L20" l="1"/>
  <c r="N20" s="1"/>
  <c r="L18"/>
  <c r="N18" s="1"/>
  <c r="L19"/>
  <c r="N19" s="1"/>
  <c r="L26"/>
  <c r="N26" s="1"/>
  <c r="L32"/>
  <c r="N32" s="1"/>
  <c r="L34"/>
  <c r="N34" s="1"/>
  <c r="L30"/>
  <c r="N30" s="1"/>
  <c r="L31"/>
  <c r="N31" s="1"/>
  <c r="L22"/>
  <c r="N22" s="1"/>
  <c r="L18" i="9"/>
  <c r="N18" s="1"/>
  <c r="L13"/>
  <c r="N13" s="1"/>
  <c r="L15"/>
  <c r="N15" s="1"/>
  <c r="L14"/>
  <c r="N14" s="1"/>
  <c r="L25"/>
  <c r="N25" s="1"/>
  <c r="L33"/>
  <c r="N33" s="1"/>
  <c r="L32"/>
  <c r="N32" s="1"/>
  <c r="L20"/>
  <c r="N20" s="1"/>
  <c r="L34"/>
  <c r="N34" s="1"/>
  <c r="L28"/>
  <c r="N28" s="1"/>
  <c r="L16"/>
  <c r="N16" s="1"/>
  <c r="L26"/>
  <c r="N26" s="1"/>
  <c r="L24"/>
  <c r="N24" s="1"/>
  <c r="L31"/>
  <c r="N31" s="1"/>
  <c r="L30"/>
  <c r="N30" s="1"/>
  <c r="L19"/>
  <c r="N19" s="1"/>
  <c r="L35"/>
  <c r="N35" s="1"/>
  <c r="L23" i="10"/>
  <c r="N23" s="1"/>
  <c r="L13"/>
  <c r="N13" s="1"/>
  <c r="L35"/>
  <c r="N35" s="1"/>
  <c r="N37" s="1"/>
  <c r="C43" s="1"/>
  <c r="C44" s="1"/>
  <c r="C45" s="1"/>
  <c r="C46" s="1"/>
  <c r="L15"/>
  <c r="N15" s="1"/>
  <c r="L36" i="9"/>
  <c r="N36" s="1"/>
  <c r="L27"/>
  <c r="N27" s="1"/>
  <c r="L29"/>
  <c r="N29" s="1"/>
  <c r="L17"/>
  <c r="N17" s="1"/>
  <c r="L22"/>
  <c r="N22" s="1"/>
  <c r="L21"/>
  <c r="N21" s="1"/>
  <c r="L24" i="8"/>
  <c r="N24" s="1"/>
  <c r="L26"/>
  <c r="N26" s="1"/>
  <c r="L18"/>
  <c r="N18" s="1"/>
  <c r="L23"/>
  <c r="N23" s="1"/>
  <c r="L13"/>
  <c r="N13" s="1"/>
  <c r="L29"/>
  <c r="N29" s="1"/>
  <c r="L25"/>
  <c r="N25" s="1"/>
  <c r="L31"/>
  <c r="N31" s="1"/>
  <c r="L22"/>
  <c r="N22" s="1"/>
  <c r="L33"/>
  <c r="N33" s="1"/>
  <c r="L15"/>
  <c r="N15" s="1"/>
  <c r="L30"/>
  <c r="N30" s="1"/>
  <c r="L17"/>
  <c r="N17" s="1"/>
  <c r="L35"/>
  <c r="N35" s="1"/>
  <c r="L14"/>
  <c r="N14" s="1"/>
  <c r="L27"/>
  <c r="N27" s="1"/>
  <c r="L19"/>
  <c r="N19" s="1"/>
  <c r="L21"/>
  <c r="N21" s="1"/>
  <c r="L34"/>
  <c r="N34" s="1"/>
  <c r="L16"/>
  <c r="N16" s="1"/>
  <c r="L36"/>
  <c r="N36" s="1"/>
  <c r="L28"/>
  <c r="N28" s="1"/>
  <c r="L20"/>
  <c r="N20" s="1"/>
  <c r="N37" i="9" l="1"/>
  <c r="C43" s="1"/>
  <c r="C44" s="1"/>
  <c r="C45" s="1"/>
  <c r="C46" s="1"/>
  <c r="N37" i="8"/>
  <c r="C43" s="1"/>
  <c r="C44" l="1"/>
  <c r="C45" s="1"/>
  <c r="C46" s="1"/>
  <c r="D22" i="7" l="1"/>
  <c r="D14" s="1"/>
  <c r="D16" s="1"/>
  <c r="G18" i="6" l="1"/>
  <c r="G17"/>
  <c r="F19"/>
  <c r="G19" l="1"/>
  <c r="H19" s="1"/>
  <c r="I19" s="1"/>
  <c r="D10" i="1" l="1"/>
  <c r="B8"/>
  <c r="D4" l="1"/>
  <c r="D11" i="2" l="1"/>
  <c r="D9"/>
  <c r="D10" s="1"/>
  <c r="D6" i="1" s="1"/>
  <c r="D7" i="2"/>
  <c r="D5"/>
  <c r="D6" s="1"/>
  <c r="D3"/>
  <c r="D4" s="1"/>
  <c r="D3" i="1" s="1"/>
  <c r="C5" l="1"/>
  <c r="B7"/>
  <c r="B6"/>
  <c r="B4"/>
  <c r="B3"/>
  <c r="C11"/>
  <c r="F16" i="5"/>
  <c r="J15"/>
  <c r="F11"/>
  <c r="I17"/>
  <c r="J17" s="1"/>
  <c r="F17"/>
  <c r="I16"/>
  <c r="I15"/>
  <c r="I14"/>
  <c r="J14" s="1"/>
  <c r="F14"/>
  <c r="I13"/>
  <c r="F13"/>
  <c r="I12"/>
  <c r="J12" s="1"/>
  <c r="I11"/>
  <c r="J11" l="1"/>
  <c r="J16"/>
  <c r="F12"/>
  <c r="F15"/>
  <c r="D18"/>
  <c r="J13"/>
  <c r="J18" l="1"/>
  <c r="F18"/>
  <c r="C21" l="1"/>
  <c r="C22" s="1"/>
  <c r="C23" s="1"/>
  <c r="C24" s="1"/>
  <c r="C25" s="1"/>
  <c r="F8" i="2" l="1"/>
  <c r="J8"/>
  <c r="N8"/>
  <c r="G8"/>
  <c r="K8"/>
  <c r="P8"/>
  <c r="H8"/>
  <c r="L8"/>
  <c r="I8"/>
  <c r="M8"/>
  <c r="E8"/>
  <c r="O8"/>
  <c r="A5" i="4"/>
  <c r="B5"/>
  <c r="A6"/>
  <c r="B6"/>
  <c r="A7"/>
  <c r="B7"/>
  <c r="A8"/>
  <c r="B8"/>
  <c r="A9"/>
  <c r="A10"/>
  <c r="A11"/>
  <c r="A12"/>
  <c r="A13"/>
  <c r="B13"/>
  <c r="B4"/>
  <c r="A4"/>
  <c r="F11" i="1"/>
  <c r="C9"/>
  <c r="C10"/>
  <c r="B9"/>
  <c r="B10" i="4" s="1"/>
  <c r="B10" i="1"/>
  <c r="B11" i="4" s="1"/>
  <c r="B11" i="1"/>
  <c r="B12" i="4" s="1"/>
  <c r="B9"/>
  <c r="C12" i="1"/>
  <c r="F12" s="1"/>
  <c r="D8" i="2" l="1"/>
  <c r="D5" i="1" s="1"/>
  <c r="F10"/>
  <c r="H10"/>
  <c r="C11" i="4" s="1"/>
  <c r="D11" s="1"/>
  <c r="H12" i="1"/>
  <c r="C13" i="4" s="1"/>
  <c r="D13" s="1"/>
  <c r="H11" i="1"/>
  <c r="C12" i="4" s="1"/>
  <c r="D12" s="1"/>
  <c r="D16" l="1"/>
  <c r="C6" i="1"/>
  <c r="C4" l="1"/>
  <c r="H4" s="1"/>
  <c r="C5" i="4" s="1"/>
  <c r="D5" s="1"/>
  <c r="C3" i="1"/>
  <c r="H3" s="1"/>
  <c r="C4" i="4" s="1"/>
  <c r="D4" s="1"/>
  <c r="C7" i="1"/>
  <c r="F7" s="1"/>
  <c r="F5"/>
  <c r="F6"/>
  <c r="F9"/>
  <c r="H6"/>
  <c r="C7" i="4" s="1"/>
  <c r="D7" s="1"/>
  <c r="H5" i="1"/>
  <c r="C6" i="4" s="1"/>
  <c r="D6" s="1"/>
  <c r="H9" i="1"/>
  <c r="C10" i="4" s="1"/>
  <c r="D10" s="1"/>
  <c r="H7" i="1" l="1"/>
  <c r="C8" i="4" s="1"/>
  <c r="D8" s="1"/>
  <c r="F4" i="1"/>
  <c r="F3"/>
  <c r="C8" l="1"/>
  <c r="H8" s="1"/>
  <c r="H13" s="1"/>
  <c r="F8" l="1"/>
  <c r="C9" i="4"/>
  <c r="C14" l="1"/>
  <c r="D9"/>
  <c r="D17" s="1"/>
  <c r="D14" l="1"/>
  <c r="E5" l="1"/>
  <c r="E11"/>
  <c r="E8"/>
  <c r="E12"/>
  <c r="E10"/>
  <c r="E6"/>
  <c r="E13"/>
  <c r="E7"/>
  <c r="E4"/>
  <c r="E9"/>
  <c r="E16" l="1"/>
  <c r="E17"/>
  <c r="E14"/>
</calcChain>
</file>

<file path=xl/comments1.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2.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3.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sharedStrings.xml><?xml version="1.0" encoding="utf-8"?>
<sst xmlns="http://schemas.openxmlformats.org/spreadsheetml/2006/main" count="480" uniqueCount="240">
  <si>
    <t>Коксівне вугілля</t>
  </si>
  <si>
    <t>Кокс</t>
  </si>
  <si>
    <t>П01</t>
  </si>
  <si>
    <t>П02</t>
  </si>
  <si>
    <t>П03</t>
  </si>
  <si>
    <t>П04</t>
  </si>
  <si>
    <t>П05</t>
  </si>
  <si>
    <t>П06</t>
  </si>
  <si>
    <t>П07</t>
  </si>
  <si>
    <t>Загальні викиди від установки</t>
  </si>
  <si>
    <t>Матеріальний потік</t>
  </si>
  <si>
    <t>Вміст вуглецю, т С/т</t>
  </si>
  <si>
    <t>Маса вуглецю, т</t>
  </si>
  <si>
    <t>січень</t>
  </si>
  <si>
    <t>лютий</t>
  </si>
  <si>
    <t>березень</t>
  </si>
  <si>
    <t>квітень</t>
  </si>
  <si>
    <t>травень</t>
  </si>
  <si>
    <t>червень</t>
  </si>
  <si>
    <t>липень</t>
  </si>
  <si>
    <t>серпень</t>
  </si>
  <si>
    <t>вересень</t>
  </si>
  <si>
    <t>жовтень</t>
  </si>
  <si>
    <t>листопад</t>
  </si>
  <si>
    <t>грудень</t>
  </si>
  <si>
    <t>Одиниці виміру</t>
  </si>
  <si>
    <t>т</t>
  </si>
  <si>
    <t>Смола важка для дорожнього будівництва (СТУР)</t>
  </si>
  <si>
    <t>Сода кальцинована</t>
  </si>
  <si>
    <t>Масла поглинальні на цех уловлювання</t>
  </si>
  <si>
    <t>Фуси</t>
  </si>
  <si>
    <t>П08</t>
  </si>
  <si>
    <t>П09</t>
  </si>
  <si>
    <t>П10</t>
  </si>
  <si>
    <t>від цеху уловлювання</t>
  </si>
  <si>
    <t>від цеху сіркоочистки</t>
  </si>
  <si>
    <t>Визначення категорій матеріальних потоків</t>
  </si>
  <si>
    <t>Код</t>
  </si>
  <si>
    <t>Викиди, %.</t>
  </si>
  <si>
    <t>Категорія матеріального потоку</t>
  </si>
  <si>
    <t>значний</t>
  </si>
  <si>
    <t>мінімальний</t>
  </si>
  <si>
    <t>незначний</t>
  </si>
  <si>
    <t>Всього викиди від потоків</t>
  </si>
  <si>
    <r>
      <t>Розрахунок вмісту вуглецю та коефіцієнту викидів CO</t>
    </r>
    <r>
      <rPr>
        <b/>
        <i/>
        <vertAlign val="subscript"/>
        <sz val="14"/>
        <color theme="1"/>
        <rFont val="Arial"/>
        <family val="2"/>
        <charset val="204"/>
      </rPr>
      <t>2</t>
    </r>
    <r>
      <rPr>
        <b/>
        <i/>
        <sz val="14"/>
        <color theme="1"/>
        <rFont val="Arial"/>
        <family val="2"/>
        <charset val="204"/>
      </rPr>
      <t xml:space="preserve"> на основі даних компонентного складу коксового газу</t>
    </r>
  </si>
  <si>
    <t>Місяць, рік</t>
  </si>
  <si>
    <t>Дати аналізу газу:</t>
  </si>
  <si>
    <t>кожного робочого дня</t>
  </si>
  <si>
    <t>Щільність</t>
  </si>
  <si>
    <r>
      <t>кг/м</t>
    </r>
    <r>
      <rPr>
        <vertAlign val="superscript"/>
        <sz val="9"/>
        <rFont val="Arial"/>
        <family val="2"/>
        <charset val="204"/>
      </rPr>
      <t>3</t>
    </r>
    <r>
      <rPr>
        <sz val="9"/>
        <rFont val="Arial"/>
        <family val="2"/>
      </rPr>
      <t xml:space="preserve">  при 20 С</t>
    </r>
  </si>
  <si>
    <t>Нижча теплотворна здатність (НТЗ)</t>
  </si>
  <si>
    <r>
      <t>МДж/м</t>
    </r>
    <r>
      <rPr>
        <vertAlign val="superscript"/>
        <sz val="11"/>
        <color theme="1"/>
        <rFont val="Calibri"/>
        <family val="2"/>
        <charset val="204"/>
        <scheme val="minor"/>
      </rPr>
      <t>3</t>
    </r>
  </si>
  <si>
    <t>Компоненти</t>
  </si>
  <si>
    <t>Формула</t>
  </si>
  <si>
    <t>Молярна частка, %</t>
  </si>
  <si>
    <t>Молярна маса (г/моль)</t>
  </si>
  <si>
    <t>Маса компоненту</t>
  </si>
  <si>
    <t>Кількість атомів С</t>
  </si>
  <si>
    <t>Молярна маса вуглецю</t>
  </si>
  <si>
    <t>Частка вуглецю, %</t>
  </si>
  <si>
    <t>Вміст вуглецю, г/моль</t>
  </si>
  <si>
    <t>Component</t>
  </si>
  <si>
    <t>Mole fraction</t>
  </si>
  <si>
    <t>Molar mass</t>
  </si>
  <si>
    <t>Number of C</t>
  </si>
  <si>
    <t>Molar mass of C</t>
  </si>
  <si>
    <t>Share of C</t>
  </si>
  <si>
    <t>C Content</t>
  </si>
  <si>
    <t>kmol / kmol</t>
  </si>
  <si>
    <t>(kg/kmol)</t>
  </si>
  <si>
    <t>(mass %)</t>
  </si>
  <si>
    <t>kgC/kmol</t>
  </si>
  <si>
    <t>Метан</t>
  </si>
  <si>
    <r>
      <t>CH</t>
    </r>
    <r>
      <rPr>
        <vertAlign val="subscript"/>
        <sz val="10"/>
        <rFont val="Arial"/>
        <family val="2"/>
      </rPr>
      <t>4</t>
    </r>
  </si>
  <si>
    <t>Етилен</t>
  </si>
  <si>
    <r>
      <t>C</t>
    </r>
    <r>
      <rPr>
        <vertAlign val="subscript"/>
        <sz val="9"/>
        <color theme="1"/>
        <rFont val="Arial"/>
        <family val="2"/>
      </rPr>
      <t>2</t>
    </r>
    <r>
      <rPr>
        <sz val="9"/>
        <color theme="1"/>
        <rFont val="Arial"/>
        <family val="2"/>
      </rPr>
      <t>H</t>
    </r>
    <r>
      <rPr>
        <vertAlign val="subscript"/>
        <sz val="9"/>
        <color theme="1"/>
        <rFont val="Arial"/>
        <family val="2"/>
      </rPr>
      <t>4</t>
    </r>
  </si>
  <si>
    <t>Водень</t>
  </si>
  <si>
    <r>
      <t>H</t>
    </r>
    <r>
      <rPr>
        <vertAlign val="subscript"/>
        <sz val="10"/>
        <rFont val="Arial"/>
        <family val="2"/>
      </rPr>
      <t>2</t>
    </r>
  </si>
  <si>
    <t>Диоксид вуглецю</t>
  </si>
  <si>
    <r>
      <t>CO</t>
    </r>
    <r>
      <rPr>
        <vertAlign val="subscript"/>
        <sz val="10"/>
        <rFont val="Arial"/>
        <family val="2"/>
      </rPr>
      <t>2</t>
    </r>
  </si>
  <si>
    <t>Азот</t>
  </si>
  <si>
    <r>
      <t>N</t>
    </r>
    <r>
      <rPr>
        <vertAlign val="subscript"/>
        <sz val="10"/>
        <rFont val="Arial"/>
        <family val="2"/>
      </rPr>
      <t>2</t>
    </r>
  </si>
  <si>
    <t>Кисень</t>
  </si>
  <si>
    <r>
      <t>O</t>
    </r>
    <r>
      <rPr>
        <vertAlign val="subscript"/>
        <sz val="10"/>
        <rFont val="Arial"/>
        <family val="2"/>
      </rPr>
      <t>2</t>
    </r>
  </si>
  <si>
    <t>Моноксид вуглецю</t>
  </si>
  <si>
    <t>CO</t>
  </si>
  <si>
    <t>Всього</t>
  </si>
  <si>
    <t>Вміст вуглецю (т C/т)</t>
  </si>
  <si>
    <r>
      <t>Вміст вуглецю (т C/1000м</t>
    </r>
    <r>
      <rPr>
        <b/>
        <vertAlign val="superscript"/>
        <sz val="10"/>
        <color theme="1"/>
        <rFont val="Arial"/>
        <family val="2"/>
        <charset val="204"/>
      </rPr>
      <t>3</t>
    </r>
    <r>
      <rPr>
        <b/>
        <sz val="10"/>
        <color theme="1"/>
        <rFont val="Arial"/>
        <family val="2"/>
        <charset val="204"/>
      </rPr>
      <t>)</t>
    </r>
  </si>
  <si>
    <t>Вміст вуглецю, т C / МДж</t>
  </si>
  <si>
    <t>Вміст вуглецю, г C / МДж</t>
  </si>
  <si>
    <r>
      <t>Коефіцієнт викидів, 
т CO</t>
    </r>
    <r>
      <rPr>
        <b/>
        <vertAlign val="subscript"/>
        <sz val="10"/>
        <color rgb="FF000000"/>
        <rFont val="Arial"/>
        <family val="2"/>
        <charset val="204"/>
      </rPr>
      <t>2</t>
    </r>
    <r>
      <rPr>
        <b/>
        <sz val="10"/>
        <color rgb="FF000000"/>
        <rFont val="Arial"/>
        <family val="2"/>
        <charset val="204"/>
      </rPr>
      <t xml:space="preserve"> / ТДж</t>
    </r>
  </si>
  <si>
    <t>Бензол сирий</t>
  </si>
  <si>
    <t>Смола цеху уловлювання</t>
  </si>
  <si>
    <r>
      <t>Коксовий газ, тис. м</t>
    </r>
    <r>
      <rPr>
        <vertAlign val="superscript"/>
        <sz val="11"/>
        <color theme="1"/>
        <rFont val="Calibri"/>
        <family val="2"/>
        <charset val="204"/>
        <scheme val="minor"/>
      </rPr>
      <t>3</t>
    </r>
  </si>
  <si>
    <t xml:space="preserve"> - поля, в які потрібно ввести вихідні дані (обов'язкові)</t>
  </si>
  <si>
    <t xml:space="preserve"> - поля, в яких здійснюється розрахунок (не змінювати без потреби)</t>
  </si>
  <si>
    <t xml:space="preserve"> - поля, в яких відображається кінцевий результат (не змінювати без потреби)</t>
  </si>
  <si>
    <t>Фуси, в т.ч. (крім ЦСПВ):</t>
  </si>
  <si>
    <t>Коксовий газ на сторону</t>
  </si>
  <si>
    <t>Природний газ</t>
  </si>
  <si>
    <t>вміст вуглецю</t>
  </si>
  <si>
    <r>
      <t>тис.м</t>
    </r>
    <r>
      <rPr>
        <vertAlign val="superscript"/>
        <sz val="11"/>
        <color theme="1"/>
        <rFont val="Calibri"/>
        <family val="2"/>
        <charset val="204"/>
        <scheme val="minor"/>
      </rPr>
      <t>3</t>
    </r>
  </si>
  <si>
    <r>
      <t>т С/тис.м</t>
    </r>
    <r>
      <rPr>
        <i/>
        <vertAlign val="superscript"/>
        <sz val="11"/>
        <color theme="1"/>
        <rFont val="Calibri"/>
        <family val="2"/>
        <charset val="204"/>
        <scheme val="minor"/>
      </rPr>
      <t>3</t>
    </r>
  </si>
  <si>
    <t>Дані про діяльність / коефіцієнт</t>
  </si>
  <si>
    <t>т С/т</t>
  </si>
  <si>
    <t>в межах 2%, але не  &gt;20 000 т.</t>
  </si>
  <si>
    <t>в межах 10%, але не  &gt;100 000 т.</t>
  </si>
  <si>
    <t>Розрахунок викидів від установки</t>
  </si>
  <si>
    <t>Коефіцієнт та розмірність</t>
  </si>
  <si>
    <r>
      <t>Вміст вуглецю, т С/тис.м</t>
    </r>
    <r>
      <rPr>
        <vertAlign val="superscript"/>
        <sz val="11"/>
        <color theme="1"/>
        <rFont val="Calibri"/>
        <family val="2"/>
        <charset val="204"/>
        <scheme val="minor"/>
      </rPr>
      <t>3</t>
    </r>
  </si>
  <si>
    <r>
      <t>Викиди,
т СО</t>
    </r>
    <r>
      <rPr>
        <b/>
        <vertAlign val="subscript"/>
        <sz val="10"/>
        <rFont val="Calibri"/>
        <family val="2"/>
        <charset val="204"/>
        <scheme val="minor"/>
      </rPr>
      <t>2</t>
    </r>
  </si>
  <si>
    <r>
      <t>Коефіцієнт перерахунку С на СО</t>
    </r>
    <r>
      <rPr>
        <b/>
        <vertAlign val="subscript"/>
        <sz val="10"/>
        <rFont val="Calibri"/>
        <family val="2"/>
        <charset val="204"/>
        <scheme val="minor"/>
      </rPr>
      <t>2</t>
    </r>
  </si>
  <si>
    <t>Параметр</t>
  </si>
  <si>
    <t>Номер ЗВТ</t>
  </si>
  <si>
    <t>Розміщення</t>
  </si>
  <si>
    <r>
      <t>Значення u</t>
    </r>
    <r>
      <rPr>
        <i/>
        <vertAlign val="subscript"/>
        <sz val="11"/>
        <color theme="1"/>
        <rFont val="Calibri"/>
        <family val="2"/>
        <charset val="204"/>
        <scheme val="minor"/>
      </rPr>
      <t>i</t>
    </r>
    <r>
      <rPr>
        <i/>
        <sz val="11"/>
        <color theme="1"/>
        <rFont val="Calibri"/>
        <family val="2"/>
        <charset val="204"/>
        <scheme val="minor"/>
      </rPr>
      <t xml:space="preserve"> </t>
    </r>
  </si>
  <si>
    <r>
      <t>Значення x</t>
    </r>
    <r>
      <rPr>
        <i/>
        <vertAlign val="subscript"/>
        <sz val="11"/>
        <color theme="1"/>
        <rFont val="Calibri"/>
        <family val="2"/>
        <charset val="204"/>
        <scheme val="minor"/>
      </rPr>
      <t>i</t>
    </r>
  </si>
  <si>
    <r>
      <t>(u</t>
    </r>
    <r>
      <rPr>
        <i/>
        <vertAlign val="subscript"/>
        <sz val="11"/>
        <color theme="1"/>
        <rFont val="Calibri"/>
        <family val="2"/>
        <charset val="204"/>
        <scheme val="minor"/>
      </rPr>
      <t>i</t>
    </r>
    <r>
      <rPr>
        <i/>
        <sz val="11"/>
        <color theme="1"/>
        <rFont val="Calibri"/>
        <family val="2"/>
        <charset val="204"/>
        <scheme val="minor"/>
      </rPr>
      <t>*x</t>
    </r>
    <r>
      <rPr>
        <i/>
        <vertAlign val="subscript"/>
        <sz val="11"/>
        <color theme="1"/>
        <rFont val="Calibri"/>
        <family val="2"/>
        <charset val="204"/>
        <scheme val="minor"/>
      </rPr>
      <t>i</t>
    </r>
    <r>
      <rPr>
        <i/>
        <sz val="11"/>
        <color theme="1"/>
        <rFont val="Calibri"/>
        <family val="2"/>
        <charset val="204"/>
        <scheme val="minor"/>
      </rPr>
      <t>)</t>
    </r>
    <r>
      <rPr>
        <i/>
        <vertAlign val="superscript"/>
        <sz val="11"/>
        <color theme="1"/>
        <rFont val="Calibri"/>
        <family val="2"/>
        <charset val="204"/>
        <scheme val="minor"/>
      </rPr>
      <t>2</t>
    </r>
  </si>
  <si>
    <r>
      <rPr>
        <sz val="11"/>
        <color theme="1"/>
        <rFont val="Calibri"/>
        <family val="2"/>
        <charset val="204"/>
      </rPr>
      <t>√</t>
    </r>
    <r>
      <rPr>
        <sz val="11"/>
        <color theme="1"/>
        <rFont val="Calibri"/>
        <family val="2"/>
      </rPr>
      <t xml:space="preserve"> (sum)</t>
    </r>
  </si>
  <si>
    <r>
      <t>u</t>
    </r>
    <r>
      <rPr>
        <i/>
        <vertAlign val="subscript"/>
        <sz val="11"/>
        <color theme="1"/>
        <rFont val="Calibri"/>
        <family val="2"/>
        <charset val="204"/>
        <scheme val="minor"/>
      </rPr>
      <t>сумарна</t>
    </r>
  </si>
  <si>
    <r>
      <t>u</t>
    </r>
    <r>
      <rPr>
        <i/>
        <vertAlign val="subscript"/>
        <sz val="11"/>
        <color theme="1"/>
        <rFont val="Calibri"/>
        <family val="2"/>
        <charset val="204"/>
        <scheme val="minor"/>
      </rPr>
      <t>1</t>
    </r>
    <r>
      <rPr>
        <i/>
        <sz val="11"/>
        <color theme="1"/>
        <rFont val="Calibri"/>
        <family val="2"/>
        <charset val="204"/>
        <scheme val="minor"/>
      </rPr>
      <t xml:space="preserve"> </t>
    </r>
  </si>
  <si>
    <t>ЗВТ01</t>
  </si>
  <si>
    <r>
      <t>u</t>
    </r>
    <r>
      <rPr>
        <i/>
        <vertAlign val="subscript"/>
        <sz val="11"/>
        <color theme="1"/>
        <rFont val="Calibri"/>
        <family val="2"/>
        <charset val="204"/>
        <scheme val="minor"/>
      </rPr>
      <t>2</t>
    </r>
    <r>
      <rPr>
        <i/>
        <sz val="11"/>
        <color theme="1"/>
        <rFont val="Calibri"/>
        <family val="2"/>
        <charset val="204"/>
        <scheme val="minor"/>
      </rPr>
      <t xml:space="preserve"> </t>
    </r>
  </si>
  <si>
    <t>Розрахунок невизначеності для матеріального потоку</t>
  </si>
  <si>
    <t>Де:</t>
  </si>
  <si>
    <t>і</t>
  </si>
  <si>
    <t>індекс засобу вимірювальної техніки (1, 2 і так далі)</t>
  </si>
  <si>
    <t>Сумарна невизначеність вимірювання матеріального потоку</t>
  </si>
  <si>
    <t>сумарна невизначеність, пов’язана з вимірюванням матеріального потоку</t>
  </si>
  <si>
    <t>невизначеність окремих ЗВТ</t>
  </si>
  <si>
    <t>середня маса, що вимірюється кожним засобом вимірювальної техніки, т</t>
  </si>
  <si>
    <t>ЗВТ02</t>
  </si>
  <si>
    <t>Коксова батарея №1</t>
  </si>
  <si>
    <t>Коксова батарея №2</t>
  </si>
  <si>
    <r>
      <t>u</t>
    </r>
    <r>
      <rPr>
        <vertAlign val="subscript"/>
        <sz val="14"/>
        <color rgb="FF00000A"/>
        <rFont val="Calibri"/>
        <family val="2"/>
        <charset val="204"/>
        <scheme val="minor"/>
      </rPr>
      <t>Зап.</t>
    </r>
  </si>
  <si>
    <r>
      <t>u</t>
    </r>
    <r>
      <rPr>
        <b/>
        <i/>
        <vertAlign val="subscript"/>
        <sz val="14"/>
        <color rgb="FF00000A"/>
        <rFont val="Calibri"/>
        <family val="2"/>
        <charset val="204"/>
        <scheme val="minor"/>
      </rPr>
      <t>v</t>
    </r>
  </si>
  <si>
    <t>Невизначеність даних вимірювання об’єму (V)</t>
  </si>
  <si>
    <r>
      <t>u</t>
    </r>
    <r>
      <rPr>
        <b/>
        <i/>
        <vertAlign val="subscript"/>
        <sz val="14"/>
        <color rgb="FF00000A"/>
        <rFont val="Calibri"/>
        <family val="2"/>
        <charset val="204"/>
        <scheme val="minor"/>
      </rPr>
      <t>ρ</t>
    </r>
  </si>
  <si>
    <t>Невизначеність даних вимірювання густини(ρ)</t>
  </si>
  <si>
    <t>Невизначеність маси</t>
  </si>
  <si>
    <t>Одииниці вимірювання</t>
  </si>
  <si>
    <t>Невизначеність ЗВТ (відносна) (вимірювання густини)</t>
  </si>
  <si>
    <t>%</t>
  </si>
  <si>
    <t>Невизначеність ЗВТ (об'єм)</t>
  </si>
  <si>
    <t>Сумарна невизначеність визначення маси</t>
  </si>
  <si>
    <t>Невизначеність густини</t>
  </si>
  <si>
    <t>Мінімальна фактично зважувана маса</t>
  </si>
  <si>
    <t>г</t>
  </si>
  <si>
    <t>Невизначеність ЗВТ (абсолютна)</t>
  </si>
  <si>
    <t xml:space="preserve">Невизначеність ЗВТ (відносна) </t>
  </si>
  <si>
    <t>Невизначеність даних маси</t>
  </si>
  <si>
    <r>
      <t>Розрахунок коефіцієнту викидів CO</t>
    </r>
    <r>
      <rPr>
        <b/>
        <i/>
        <vertAlign val="subscript"/>
        <sz val="14"/>
        <color theme="1"/>
        <rFont val="Arial"/>
        <family val="2"/>
        <charset val="204"/>
      </rPr>
      <t>2</t>
    </r>
    <r>
      <rPr>
        <b/>
        <i/>
        <sz val="14"/>
        <color theme="1"/>
        <rFont val="Arial"/>
        <family val="2"/>
        <charset val="204"/>
      </rPr>
      <t xml:space="preserve"> на основі даних компонентного складу природного газу</t>
    </r>
  </si>
  <si>
    <t>Тиск</t>
  </si>
  <si>
    <t>кПа</t>
  </si>
  <si>
    <t>Температура</t>
  </si>
  <si>
    <t>С</t>
  </si>
  <si>
    <t>К</t>
  </si>
  <si>
    <t>Моль%</t>
  </si>
  <si>
    <t>С-Атом</t>
  </si>
  <si>
    <t>Обєм (л/моль)</t>
  </si>
  <si>
    <t xml:space="preserve">Фактор стисливості (z-factor) t=0 C </t>
  </si>
  <si>
    <t xml:space="preserve">Фактор стисливості (z-factor) 
t=20 C </t>
  </si>
  <si>
    <t>Обрахунок</t>
  </si>
  <si>
    <t>Вміст C (кг/м3), проміжне значення</t>
  </si>
  <si>
    <r>
      <t>x</t>
    </r>
    <r>
      <rPr>
        <b/>
        <i/>
        <vertAlign val="subscript"/>
        <sz val="9"/>
        <color theme="1"/>
        <rFont val="Arial"/>
        <family val="2"/>
        <charset val="204"/>
      </rPr>
      <t>j</t>
    </r>
  </si>
  <si>
    <r>
      <t>N</t>
    </r>
    <r>
      <rPr>
        <b/>
        <i/>
        <vertAlign val="subscript"/>
        <sz val="9"/>
        <color theme="1"/>
        <rFont val="Arial"/>
        <family val="2"/>
        <charset val="204"/>
      </rPr>
      <t>j</t>
    </r>
  </si>
  <si>
    <r>
      <t>M</t>
    </r>
    <r>
      <rPr>
        <b/>
        <i/>
        <vertAlign val="subscript"/>
        <sz val="9"/>
        <color theme="1"/>
        <rFont val="Arial"/>
        <family val="2"/>
        <charset val="204"/>
      </rPr>
      <t>j</t>
    </r>
  </si>
  <si>
    <t>Mole fraction of component j, mol/mol</t>
  </si>
  <si>
    <t>Number of carbon atoms in component j</t>
  </si>
  <si>
    <t>Molar mass of component j, g/mol</t>
  </si>
  <si>
    <t>CH4</t>
  </si>
  <si>
    <t>Етан</t>
  </si>
  <si>
    <t>C2H6</t>
  </si>
  <si>
    <t>Пропан</t>
  </si>
  <si>
    <t xml:space="preserve">C3H8 </t>
  </si>
  <si>
    <t>Ізобутан ( 2-Метилпропан)</t>
  </si>
  <si>
    <t>i-C4H10</t>
  </si>
  <si>
    <t>Н-Бутан</t>
  </si>
  <si>
    <t>n-C4H10</t>
  </si>
  <si>
    <t>Циклопентан</t>
  </si>
  <si>
    <t>C5H10</t>
  </si>
  <si>
    <t>Неопентан (2,2-диметилпропан)</t>
  </si>
  <si>
    <t>neo-C5H12</t>
  </si>
  <si>
    <t>Ізопентан (2-метилбутан)</t>
  </si>
  <si>
    <t xml:space="preserve">i-C5H12 </t>
  </si>
  <si>
    <t>Н-пентан</t>
  </si>
  <si>
    <t>n-C5H12</t>
  </si>
  <si>
    <t>Гексан</t>
  </si>
  <si>
    <t>C6…</t>
  </si>
  <si>
    <t>Гептан</t>
  </si>
  <si>
    <t>C7…</t>
  </si>
  <si>
    <t>Октан</t>
  </si>
  <si>
    <t>C8…</t>
  </si>
  <si>
    <t>Нонан</t>
  </si>
  <si>
    <t xml:space="preserve">C9… </t>
  </si>
  <si>
    <t>Бензол</t>
  </si>
  <si>
    <t>C6H6</t>
  </si>
  <si>
    <t>Аргон</t>
  </si>
  <si>
    <t>Ar</t>
  </si>
  <si>
    <t>H2</t>
  </si>
  <si>
    <t>Гелій</t>
  </si>
  <si>
    <t>He</t>
  </si>
  <si>
    <t>O2</t>
  </si>
  <si>
    <t>N2</t>
  </si>
  <si>
    <t>CO2</t>
  </si>
  <si>
    <t>Метанол</t>
  </si>
  <si>
    <t>CH4O</t>
  </si>
  <si>
    <t>Вода</t>
  </si>
  <si>
    <t>H2O</t>
  </si>
  <si>
    <t>Диметиловий етер</t>
  </si>
  <si>
    <t>C2H6O</t>
  </si>
  <si>
    <r>
      <t>Вміст вуглецю при заданому тиску та температурі, кг C/м</t>
    </r>
    <r>
      <rPr>
        <vertAlign val="superscript"/>
        <sz val="10"/>
        <color theme="1"/>
        <rFont val="Arial"/>
        <family val="2"/>
        <charset val="204"/>
      </rPr>
      <t>3</t>
    </r>
  </si>
  <si>
    <r>
      <t>Вміст вуглецю, 
т C/м</t>
    </r>
    <r>
      <rPr>
        <vertAlign val="superscript"/>
        <sz val="10"/>
        <color theme="1"/>
        <rFont val="Arial"/>
        <family val="2"/>
        <charset val="204"/>
      </rPr>
      <t>3</t>
    </r>
  </si>
  <si>
    <r>
      <t>Коефіцієнт викидів, 
т CO</t>
    </r>
    <r>
      <rPr>
        <vertAlign val="subscript"/>
        <sz val="10"/>
        <color rgb="FF000000"/>
        <rFont val="Arial"/>
        <family val="2"/>
        <charset val="204"/>
      </rPr>
      <t>2</t>
    </r>
    <r>
      <rPr>
        <sz val="10"/>
        <color rgb="FF000000"/>
        <rFont val="Arial"/>
        <family val="2"/>
        <charset val="204"/>
      </rPr>
      <t xml:space="preserve"> / ТДж</t>
    </r>
  </si>
  <si>
    <t xml:space="preserve"> Аркуш «Категорії МП» </t>
  </si>
  <si>
    <t>призначений для визначення категорій матеріальних потоків. Під час підготовки першого плану моніторингу бажано визначати</t>
  </si>
  <si>
    <t xml:space="preserve">  Аркуші «Невизн_П...» </t>
  </si>
  <si>
    <t xml:space="preserve">призначені для розрахунку сумарної невизначеності даних про діяльність для кожного матеріального потоку, якщо </t>
  </si>
  <si>
    <t>використовуються два та більше засоби вимірювальної техніки (ЗВТ). Для кожного матеріального потоку призначено окремий аркуш. За необхідності скопіююйте аркуші потрібну кількість разів</t>
  </si>
  <si>
    <t>Як використовувати цей файл:</t>
  </si>
  <si>
    <t xml:space="preserve">Для того, щоб захистити формули від випадкових змін, які часто призводять до помилок та невірних результатів, дуже важливо НЕ ВИКОРИСТОВУВАТИ функцію "CUT &amp; PASTE" (вирізання та вставки). Якщо Ви бажаєте перемістити якісь дані, спочатку скопіюйте і вставте  їх, і тільки потім видалить ці дані в старому (неправильному) місці. </t>
  </si>
  <si>
    <t>Кольорові позначки:</t>
  </si>
  <si>
    <t xml:space="preserve"> - затемнені поля означають, що вони за даних умов не використовуються і дані у них вводити не потрібно.</t>
  </si>
  <si>
    <t xml:space="preserve"> Аркуш «Розрахунок викидів_20ХХ» </t>
  </si>
  <si>
    <t xml:space="preserve">  Аркуші «ПрГ_201x-хх» </t>
  </si>
  <si>
    <t>Аналогічним чином розраховується вміст вуглецю у коксовому газі за допомогою аркуша</t>
  </si>
  <si>
    <t xml:space="preserve">складу (у назві аркуша слід замінити «х» на значення відповідного року та місяця, та скопіювати аркуш необхідну кількість разів). ПМЗ вимагає проведення лабораторного аналізу природного газу принаймні щотижня. Однак, коефіцієнт можна розраховувати як на щотижневій, так і на щомісячній основі (як у цьому прикладі). В цьому випадку в розрахунок приймаються середні значення вмісту кожного компоненту природного газу за місяць, розраховані на основі наявних результатів аналізу. Для кожного місячного розрахунку призначено окремий аркуш. </t>
  </si>
  <si>
    <t>Кокс_газ_201х-01</t>
  </si>
  <si>
    <t>Сума</t>
  </si>
  <si>
    <t>Дані 20ХХ</t>
  </si>
  <si>
    <t>Цей файл являє собою приклад розрахунку викидів ПГ від установок, які мають основний вид діяльності «Виробництво коксу». Цей приклад розроблено за сприяння проекту технічної підтримки Світового Банку "Партнерство заради ринкової готовності" ("Partnership for Market Readiness")</t>
  </si>
  <si>
    <t xml:space="preserve">призначений для розрахунку річних викидів ПГ (у назві аркуша слід замінити «ХХ» на значення звітного року).  Результати </t>
  </si>
  <si>
    <r>
      <t>призначені для розрахунку щомісячних коефіцієнтів викидів СО</t>
    </r>
    <r>
      <rPr>
        <vertAlign val="subscript"/>
        <sz val="10"/>
        <color indexed="62"/>
        <rFont val="Arial"/>
        <family val="2"/>
        <charset val="204"/>
      </rPr>
      <t>2</t>
    </r>
    <r>
      <rPr>
        <sz val="10"/>
        <color indexed="62"/>
        <rFont val="Arial"/>
        <family val="2"/>
      </rPr>
      <t xml:space="preserve"> від природного газу на основі даних щодо його компонентного </t>
    </r>
  </si>
  <si>
    <t>Дані про діяльність та розрахункові коефіцієнти</t>
  </si>
  <si>
    <r>
      <t>Викиди, тСО</t>
    </r>
    <r>
      <rPr>
        <b/>
        <vertAlign val="subscript"/>
        <sz val="9"/>
        <rFont val="Calibri"/>
        <family val="2"/>
        <charset val="204"/>
        <scheme val="minor"/>
      </rPr>
      <t>2</t>
    </r>
    <r>
      <rPr>
        <b/>
        <sz val="9"/>
        <rFont val="Calibri"/>
        <family val="2"/>
        <charset val="204"/>
        <scheme val="minor"/>
      </rPr>
      <t xml:space="preserve"> (абсолютне значення)</t>
    </r>
  </si>
  <si>
    <r>
      <t>Викиди, т СО</t>
    </r>
    <r>
      <rPr>
        <b/>
        <vertAlign val="subscript"/>
        <sz val="9"/>
        <rFont val="Calibri"/>
        <family val="2"/>
        <charset val="204"/>
        <scheme val="minor"/>
      </rPr>
      <t>2</t>
    </r>
    <r>
      <rPr>
        <b/>
        <sz val="9"/>
        <rFont val="Calibri"/>
        <family val="2"/>
        <charset val="204"/>
        <scheme val="minor"/>
      </rPr>
      <t xml:space="preserve">  (фактичне значення)</t>
    </r>
  </si>
  <si>
    <r>
      <t>ДД за рік,
т або 
(де зазначено) тис. м</t>
    </r>
    <r>
      <rPr>
        <b/>
        <vertAlign val="superscript"/>
        <sz val="10"/>
        <rFont val="Calibri"/>
        <family val="2"/>
        <charset val="204"/>
        <scheme val="minor"/>
      </rPr>
      <t>3</t>
    </r>
  </si>
  <si>
    <t xml:space="preserve"> категорії на основі середніх даних за останні 3 роки (для забезпечення репрезентативності).Результати цього розрахунку використовуються у Плані моніторингу для визначення категорії установки, розділ 5.4, а також категорій окремих матеріальних потоків (розділ 6.6).  У цьому прикладі здійнено визначення категорій для поточного року. Оператор щороку повинен перевіряти, чи змінилися категорії матеріальних потоків, і якщо так, внести відповідні зміни у План моніторингу та надати оновлену версію до Міндовкілля.</t>
  </si>
  <si>
    <t xml:space="preserve">використовуються у Звіті оператора. Дані про діяльність та розрахункові коефіцієнти, що визначаються на основі лаботаторного аналізу,  вводяться у аркуш </t>
  </si>
</sst>
</file>

<file path=xl/styles.xml><?xml version="1.0" encoding="utf-8"?>
<styleSheet xmlns="http://schemas.openxmlformats.org/spreadsheetml/2006/main">
  <numFmts count="13">
    <numFmt numFmtId="164" formatCode="#,##0.000"/>
    <numFmt numFmtId="165" formatCode="0.000"/>
    <numFmt numFmtId="166" formatCode="#,##0;[Red]#,##0"/>
    <numFmt numFmtId="167" formatCode="_-* #,##0.00\ _€_-;\-* #,##0.00\ _€_-;_-* &quot;-&quot;??\ _€_-;_-@_-"/>
    <numFmt numFmtId="168" formatCode="[$-FC22]\ mm&quot;/&quot;yyyy;@"/>
    <numFmt numFmtId="169" formatCode="0.0%"/>
    <numFmt numFmtId="170" formatCode="0.0000"/>
    <numFmt numFmtId="171" formatCode="#,##0.000;[Red]#,##0.000"/>
    <numFmt numFmtId="172" formatCode="0.000%"/>
    <numFmt numFmtId="173" formatCode="0.00000"/>
    <numFmt numFmtId="174" formatCode="0.000000000"/>
    <numFmt numFmtId="175" formatCode="0.00000000"/>
    <numFmt numFmtId="176" formatCode="0.000000"/>
  </numFmts>
  <fonts count="71">
    <font>
      <sz val="11"/>
      <color theme="1"/>
      <name val="Calibri"/>
      <family val="2"/>
      <scheme val="minor"/>
    </font>
    <font>
      <sz val="11"/>
      <color theme="1"/>
      <name val="Calibri"/>
      <family val="2"/>
      <charset val="204"/>
      <scheme val="minor"/>
    </font>
    <font>
      <b/>
      <sz val="11"/>
      <color theme="1"/>
      <name val="Calibri"/>
      <family val="2"/>
      <charset val="204"/>
      <scheme val="minor"/>
    </font>
    <font>
      <sz val="11"/>
      <name val="Calibri"/>
      <family val="2"/>
      <scheme val="minor"/>
    </font>
    <font>
      <b/>
      <sz val="10"/>
      <name val="Calibri"/>
      <family val="2"/>
      <charset val="204"/>
      <scheme val="minor"/>
    </font>
    <font>
      <b/>
      <sz val="13"/>
      <name val="Calibri"/>
      <family val="2"/>
      <charset val="204"/>
      <scheme val="minor"/>
    </font>
    <font>
      <b/>
      <sz val="9"/>
      <color theme="1"/>
      <name val="Calibri"/>
      <family val="2"/>
      <charset val="204"/>
      <scheme val="minor"/>
    </font>
    <font>
      <sz val="9"/>
      <color indexed="81"/>
      <name val="Tahoma"/>
      <family val="2"/>
      <charset val="204"/>
    </font>
    <font>
      <b/>
      <sz val="9"/>
      <color indexed="81"/>
      <name val="Tahoma"/>
      <family val="2"/>
      <charset val="204"/>
    </font>
    <font>
      <sz val="11"/>
      <color theme="1"/>
      <name val="Calibri"/>
      <family val="2"/>
      <scheme val="minor"/>
    </font>
    <font>
      <b/>
      <sz val="10"/>
      <color theme="1"/>
      <name val="Calibri"/>
      <family val="2"/>
      <charset val="204"/>
      <scheme val="minor"/>
    </font>
    <font>
      <sz val="9"/>
      <color theme="1"/>
      <name val="Calibri"/>
      <family val="2"/>
      <scheme val="minor"/>
    </font>
    <font>
      <b/>
      <sz val="9"/>
      <name val="Calibri"/>
      <family val="2"/>
      <charset val="204"/>
      <scheme val="minor"/>
    </font>
    <font>
      <sz val="9"/>
      <color theme="1"/>
      <name val="Calibri"/>
      <family val="2"/>
      <charset val="204"/>
      <scheme val="minor"/>
    </font>
    <font>
      <b/>
      <sz val="11"/>
      <name val="Calibri"/>
      <family val="2"/>
      <charset val="204"/>
      <scheme val="minor"/>
    </font>
    <font>
      <sz val="10"/>
      <color theme="1"/>
      <name val="Arial"/>
      <family val="2"/>
    </font>
    <font>
      <sz val="10"/>
      <name val="Arial Cyr"/>
      <charset val="204"/>
    </font>
    <font>
      <sz val="10"/>
      <name val="Arial"/>
      <family val="2"/>
      <charset val="204"/>
    </font>
    <font>
      <sz val="10"/>
      <color rgb="FF003300"/>
      <name val="Arial"/>
      <family val="2"/>
      <charset val="204"/>
    </font>
    <font>
      <b/>
      <i/>
      <sz val="14"/>
      <color theme="1"/>
      <name val="Arial"/>
      <family val="2"/>
      <charset val="204"/>
    </font>
    <font>
      <b/>
      <i/>
      <vertAlign val="subscript"/>
      <sz val="14"/>
      <color theme="1"/>
      <name val="Arial"/>
      <family val="2"/>
      <charset val="204"/>
    </font>
    <font>
      <sz val="8"/>
      <color theme="1"/>
      <name val="Arial"/>
      <family val="2"/>
    </font>
    <font>
      <sz val="9"/>
      <color theme="1"/>
      <name val="Arial"/>
      <family val="2"/>
    </font>
    <font>
      <b/>
      <sz val="9"/>
      <color rgb="FFFF0000"/>
      <name val="Arial"/>
      <family val="2"/>
      <charset val="204"/>
    </font>
    <font>
      <sz val="9"/>
      <name val="Arial"/>
      <family val="2"/>
    </font>
    <font>
      <b/>
      <sz val="9"/>
      <name val="Arial"/>
      <family val="2"/>
      <charset val="204"/>
    </font>
    <font>
      <vertAlign val="superscript"/>
      <sz val="9"/>
      <name val="Arial"/>
      <family val="2"/>
      <charset val="204"/>
    </font>
    <font>
      <vertAlign val="superscript"/>
      <sz val="11"/>
      <color theme="1"/>
      <name val="Calibri"/>
      <family val="2"/>
      <charset val="204"/>
      <scheme val="minor"/>
    </font>
    <font>
      <b/>
      <i/>
      <sz val="9"/>
      <color theme="1"/>
      <name val="Arial"/>
      <family val="2"/>
    </font>
    <font>
      <i/>
      <sz val="9"/>
      <color theme="1"/>
      <name val="Arial"/>
      <family val="2"/>
    </font>
    <font>
      <vertAlign val="subscript"/>
      <sz val="10"/>
      <name val="Arial"/>
      <family val="2"/>
    </font>
    <font>
      <b/>
      <sz val="9"/>
      <color theme="1"/>
      <name val="Arial"/>
      <family val="2"/>
    </font>
    <font>
      <vertAlign val="subscript"/>
      <sz val="9"/>
      <color theme="1"/>
      <name val="Arial"/>
      <family val="2"/>
    </font>
    <font>
      <b/>
      <sz val="10"/>
      <color theme="1"/>
      <name val="Arial"/>
      <family val="2"/>
    </font>
    <font>
      <b/>
      <sz val="10"/>
      <color theme="1"/>
      <name val="Arial"/>
      <family val="2"/>
      <charset val="204"/>
    </font>
    <font>
      <b/>
      <vertAlign val="superscript"/>
      <sz val="10"/>
      <color theme="1"/>
      <name val="Arial"/>
      <family val="2"/>
      <charset val="204"/>
    </font>
    <font>
      <b/>
      <sz val="10"/>
      <color rgb="FF000000"/>
      <name val="Arial"/>
      <family val="2"/>
      <charset val="204"/>
    </font>
    <font>
      <b/>
      <vertAlign val="subscript"/>
      <sz val="10"/>
      <color rgb="FF000000"/>
      <name val="Arial"/>
      <family val="2"/>
      <charset val="204"/>
    </font>
    <font>
      <sz val="10"/>
      <name val="Arial"/>
      <family val="2"/>
    </font>
    <font>
      <b/>
      <vertAlign val="superscript"/>
      <sz val="10"/>
      <name val="Calibri"/>
      <family val="2"/>
      <charset val="204"/>
      <scheme val="minor"/>
    </font>
    <font>
      <b/>
      <i/>
      <sz val="12"/>
      <name val="Arial"/>
      <family val="2"/>
      <charset val="204"/>
    </font>
    <font>
      <sz val="10"/>
      <color indexed="62"/>
      <name val="Arial"/>
      <family val="2"/>
    </font>
    <font>
      <i/>
      <sz val="11"/>
      <color theme="1"/>
      <name val="Calibri"/>
      <family val="2"/>
      <charset val="204"/>
      <scheme val="minor"/>
    </font>
    <font>
      <i/>
      <vertAlign val="superscript"/>
      <sz val="11"/>
      <color theme="1"/>
      <name val="Calibri"/>
      <family val="2"/>
      <charset val="204"/>
      <scheme val="minor"/>
    </font>
    <font>
      <b/>
      <i/>
      <sz val="11"/>
      <color theme="1"/>
      <name val="Calibri"/>
      <family val="2"/>
      <charset val="204"/>
      <scheme val="minor"/>
    </font>
    <font>
      <b/>
      <vertAlign val="subscript"/>
      <sz val="10"/>
      <name val="Calibri"/>
      <family val="2"/>
      <charset val="204"/>
      <scheme val="minor"/>
    </font>
    <font>
      <i/>
      <sz val="11"/>
      <color theme="1"/>
      <name val="Calibri"/>
      <family val="2"/>
      <scheme val="minor"/>
    </font>
    <font>
      <b/>
      <i/>
      <sz val="10"/>
      <color theme="1"/>
      <name val="Arial"/>
      <family val="2"/>
      <charset val="204"/>
    </font>
    <font>
      <i/>
      <vertAlign val="subscript"/>
      <sz val="11"/>
      <color theme="1"/>
      <name val="Calibri"/>
      <family val="2"/>
      <charset val="204"/>
      <scheme val="minor"/>
    </font>
    <font>
      <sz val="11"/>
      <color theme="1"/>
      <name val="Calibri"/>
      <family val="2"/>
      <charset val="204"/>
    </font>
    <font>
      <sz val="11"/>
      <color theme="1"/>
      <name val="Calibri"/>
      <family val="2"/>
    </font>
    <font>
      <sz val="10"/>
      <color theme="1"/>
      <name val="Arial"/>
      <family val="2"/>
      <charset val="204"/>
    </font>
    <font>
      <b/>
      <i/>
      <sz val="16"/>
      <color theme="1"/>
      <name val="Calibri"/>
      <family val="2"/>
      <charset val="204"/>
      <scheme val="minor"/>
    </font>
    <font>
      <b/>
      <sz val="12"/>
      <color theme="1"/>
      <name val="Calibri"/>
      <family val="2"/>
      <charset val="204"/>
      <scheme val="minor"/>
    </font>
    <font>
      <b/>
      <u/>
      <sz val="11"/>
      <color theme="1"/>
      <name val="Calibri"/>
      <family val="2"/>
      <charset val="204"/>
      <scheme val="minor"/>
    </font>
    <font>
      <b/>
      <i/>
      <sz val="14"/>
      <color rgb="FF00000A"/>
      <name val="Calibri"/>
      <family val="2"/>
      <charset val="204"/>
      <scheme val="minor"/>
    </font>
    <font>
      <vertAlign val="subscript"/>
      <sz val="14"/>
      <color rgb="FF00000A"/>
      <name val="Calibri"/>
      <family val="2"/>
      <charset val="204"/>
      <scheme val="minor"/>
    </font>
    <font>
      <b/>
      <i/>
      <vertAlign val="subscript"/>
      <sz val="14"/>
      <color rgb="FF00000A"/>
      <name val="Calibri"/>
      <family val="2"/>
      <charset val="204"/>
      <scheme val="minor"/>
    </font>
    <font>
      <sz val="11"/>
      <color theme="1"/>
      <name val="Arial"/>
      <family val="2"/>
      <charset val="204"/>
    </font>
    <font>
      <b/>
      <i/>
      <sz val="9"/>
      <name val="Arial"/>
      <family val="2"/>
    </font>
    <font>
      <b/>
      <i/>
      <vertAlign val="subscript"/>
      <sz val="9"/>
      <color theme="1"/>
      <name val="Arial"/>
      <family val="2"/>
      <charset val="204"/>
    </font>
    <font>
      <vertAlign val="superscript"/>
      <sz val="10"/>
      <color theme="1"/>
      <name val="Arial"/>
      <family val="2"/>
      <charset val="204"/>
    </font>
    <font>
      <sz val="10"/>
      <color rgb="FF000000"/>
      <name val="Arial"/>
      <family val="2"/>
      <charset val="204"/>
    </font>
    <font>
      <vertAlign val="subscript"/>
      <sz val="10"/>
      <color rgb="FF000000"/>
      <name val="Arial"/>
      <family val="2"/>
      <charset val="204"/>
    </font>
    <font>
      <b/>
      <sz val="10"/>
      <color indexed="62"/>
      <name val="Arial"/>
      <family val="2"/>
    </font>
    <font>
      <u/>
      <sz val="10"/>
      <color indexed="12"/>
      <name val="Arial"/>
      <family val="2"/>
    </font>
    <font>
      <sz val="10"/>
      <color indexed="62"/>
      <name val="Arial"/>
      <family val="2"/>
      <charset val="204"/>
    </font>
    <font>
      <b/>
      <sz val="10"/>
      <color indexed="10"/>
      <name val="Arial"/>
      <family val="2"/>
    </font>
    <font>
      <vertAlign val="subscript"/>
      <sz val="10"/>
      <color indexed="62"/>
      <name val="Arial"/>
      <family val="2"/>
      <charset val="204"/>
    </font>
    <font>
      <b/>
      <vertAlign val="subscript"/>
      <sz val="9"/>
      <name val="Calibri"/>
      <family val="2"/>
      <charset val="204"/>
      <scheme val="minor"/>
    </font>
    <font>
      <u/>
      <sz val="11"/>
      <color theme="10"/>
      <name val="Calibri"/>
      <family val="2"/>
    </font>
  </fonts>
  <fills count="14">
    <fill>
      <patternFill patternType="none"/>
    </fill>
    <fill>
      <patternFill patternType="gray125"/>
    </fill>
    <fill>
      <patternFill patternType="solid">
        <fgColor theme="9" tint="0.79998168889431442"/>
        <bgColor indexed="64"/>
      </patternFill>
    </fill>
    <fill>
      <patternFill patternType="solid">
        <fgColor rgb="FFCCECFF"/>
        <bgColor indexed="64"/>
      </patternFill>
    </fill>
    <fill>
      <patternFill patternType="solid">
        <fgColor rgb="FFFFFFCC"/>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9"/>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FF99"/>
        <bgColor indexed="64"/>
      </patternFill>
    </fill>
  </fills>
  <borders count="36">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auto="1"/>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top/>
      <bottom style="thin">
        <color auto="1"/>
      </bottom>
      <diagonal/>
    </border>
    <border>
      <left/>
      <right/>
      <top/>
      <bottom style="thin">
        <color auto="1"/>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1">
    <xf numFmtId="0" fontId="0" fillId="0" borderId="0"/>
    <xf numFmtId="9" fontId="9" fillId="0" borderId="0" applyFont="0" applyFill="0" applyBorder="0" applyAlignment="0" applyProtection="0"/>
    <xf numFmtId="167" fontId="9" fillId="0" borderId="0" applyFont="0" applyFill="0" applyBorder="0" applyAlignment="0" applyProtection="0"/>
    <xf numFmtId="0" fontId="15" fillId="0" borderId="0"/>
    <xf numFmtId="0" fontId="1" fillId="0" borderId="0"/>
    <xf numFmtId="0" fontId="16" fillId="0" borderId="0"/>
    <xf numFmtId="0" fontId="17" fillId="0" borderId="0"/>
    <xf numFmtId="9" fontId="38" fillId="0" borderId="0" applyFont="0" applyFill="0" applyBorder="0" applyAlignment="0" applyProtection="0"/>
    <xf numFmtId="0" fontId="16" fillId="0" borderId="0"/>
    <xf numFmtId="0" fontId="65"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cellStyleXfs>
  <cellXfs count="235">
    <xf numFmtId="0" fontId="0" fillId="0" borderId="0" xfId="0"/>
    <xf numFmtId="4" fontId="0" fillId="0" borderId="0" xfId="0" applyNumberFormat="1"/>
    <xf numFmtId="0" fontId="0" fillId="0" borderId="1" xfId="0" applyBorder="1"/>
    <xf numFmtId="0" fontId="0" fillId="2" borderId="1" xfId="0" applyFill="1" applyBorder="1"/>
    <xf numFmtId="4" fontId="0" fillId="2" borderId="1" xfId="0" applyNumberFormat="1" applyFill="1" applyBorder="1"/>
    <xf numFmtId="165" fontId="0" fillId="2" borderId="1" xfId="0" applyNumberFormat="1" applyFill="1" applyBorder="1"/>
    <xf numFmtId="0" fontId="4" fillId="0" borderId="1" xfId="0" applyFont="1" applyBorder="1" applyAlignment="1">
      <alignment horizontal="center" vertical="top" wrapText="1"/>
    </xf>
    <xf numFmtId="0" fontId="6" fillId="0" borderId="1" xfId="0" applyFont="1" applyBorder="1" applyAlignment="1">
      <alignment wrapText="1"/>
    </xf>
    <xf numFmtId="166" fontId="2" fillId="2" borderId="1" xfId="0" applyNumberFormat="1" applyFont="1" applyFill="1" applyBorder="1"/>
    <xf numFmtId="0" fontId="0" fillId="0" borderId="1" xfId="0" applyBorder="1" applyAlignment="1">
      <alignment wrapText="1"/>
    </xf>
    <xf numFmtId="0" fontId="0" fillId="0" borderId="0" xfId="0" applyAlignment="1">
      <alignment wrapText="1"/>
    </xf>
    <xf numFmtId="3" fontId="0" fillId="2" borderId="1" xfId="0" applyNumberFormat="1" applyFill="1" applyBorder="1"/>
    <xf numFmtId="0" fontId="2" fillId="0" borderId="0" xfId="0" applyFont="1"/>
    <xf numFmtId="0" fontId="0" fillId="2" borderId="1" xfId="0" applyFill="1" applyBorder="1" applyAlignment="1">
      <alignment horizontal="left" indent="3"/>
    </xf>
    <xf numFmtId="166" fontId="1" fillId="2" borderId="1" xfId="0" applyNumberFormat="1" applyFont="1" applyFill="1" applyBorder="1"/>
    <xf numFmtId="4" fontId="11" fillId="0" borderId="0" xfId="0" applyNumberFormat="1" applyFont="1"/>
    <xf numFmtId="0" fontId="11" fillId="0" borderId="0" xfId="0" applyFont="1"/>
    <xf numFmtId="0" fontId="10" fillId="0" borderId="0" xfId="0" applyFont="1"/>
    <xf numFmtId="0" fontId="6"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0" xfId="0" applyFont="1" applyAlignment="1">
      <alignment wrapText="1"/>
    </xf>
    <xf numFmtId="2" fontId="11" fillId="0" borderId="0" xfId="0" applyNumberFormat="1" applyFont="1"/>
    <xf numFmtId="4" fontId="6" fillId="0" borderId="1" xfId="0" applyNumberFormat="1" applyFont="1" applyFill="1" applyBorder="1" applyAlignment="1">
      <alignment horizontal="right"/>
    </xf>
    <xf numFmtId="164" fontId="11" fillId="0" borderId="0" xfId="0" applyNumberFormat="1" applyFont="1"/>
    <xf numFmtId="0" fontId="18" fillId="0" borderId="0" xfId="0" applyFont="1"/>
    <xf numFmtId="0" fontId="19" fillId="0" borderId="0" xfId="0" applyFont="1" applyFill="1" applyAlignment="1"/>
    <xf numFmtId="0" fontId="21" fillId="0" borderId="0" xfId="0" applyFont="1" applyAlignment="1">
      <alignment horizontal="center" vertical="center"/>
    </xf>
    <xf numFmtId="0" fontId="22" fillId="0" borderId="0" xfId="3" applyFont="1" applyAlignment="1">
      <alignment vertical="center"/>
    </xf>
    <xf numFmtId="0" fontId="22" fillId="0" borderId="0" xfId="3" applyFont="1" applyAlignment="1">
      <alignment horizontal="center" vertical="center"/>
    </xf>
    <xf numFmtId="0" fontId="2" fillId="0" borderId="6" xfId="0" applyFont="1" applyBorder="1" applyAlignment="1">
      <alignment vertical="center" wrapText="1"/>
    </xf>
    <xf numFmtId="0" fontId="24" fillId="5" borderId="8" xfId="3" applyFont="1" applyFill="1" applyBorder="1" applyAlignment="1">
      <alignment horizontal="left" vertical="center"/>
    </xf>
    <xf numFmtId="0" fontId="2" fillId="0" borderId="9" xfId="0" applyFont="1" applyBorder="1" applyAlignment="1">
      <alignment vertical="center" wrapText="1"/>
    </xf>
    <xf numFmtId="0" fontId="24" fillId="5" borderId="11" xfId="3" applyFont="1" applyFill="1" applyBorder="1" applyAlignment="1">
      <alignment horizontal="left" vertical="center"/>
    </xf>
    <xf numFmtId="0" fontId="2" fillId="0" borderId="12" xfId="0" applyFont="1" applyBorder="1" applyAlignment="1">
      <alignment vertical="center" wrapText="1"/>
    </xf>
    <xf numFmtId="0" fontId="0" fillId="0" borderId="14" xfId="0" applyBorder="1" applyAlignment="1">
      <alignment vertical="center"/>
    </xf>
    <xf numFmtId="0" fontId="28" fillId="0" borderId="6" xfId="3" applyFont="1" applyBorder="1" applyAlignment="1" applyProtection="1">
      <alignment horizontal="center" vertical="center" wrapText="1"/>
    </xf>
    <xf numFmtId="0" fontId="28" fillId="0" borderId="7" xfId="3" applyFont="1" applyBorder="1" applyAlignment="1" applyProtection="1">
      <alignment horizontal="center" vertical="center" wrapText="1"/>
    </xf>
    <xf numFmtId="0" fontId="28" fillId="0" borderId="7" xfId="3" applyFont="1" applyBorder="1" applyAlignment="1">
      <alignment horizontal="center" vertical="center" wrapText="1"/>
    </xf>
    <xf numFmtId="0" fontId="28" fillId="0" borderId="8" xfId="3" applyFont="1" applyBorder="1" applyAlignment="1">
      <alignment horizontal="center" vertical="center" wrapText="1"/>
    </xf>
    <xf numFmtId="0" fontId="22" fillId="6" borderId="9" xfId="0" applyFont="1" applyFill="1" applyBorder="1" applyAlignment="1">
      <alignment horizontal="center" vertical="center"/>
    </xf>
    <xf numFmtId="0" fontId="22" fillId="6" borderId="1" xfId="0" applyFont="1" applyFill="1" applyBorder="1" applyAlignment="1">
      <alignment horizontal="center" vertical="center"/>
    </xf>
    <xf numFmtId="0" fontId="22" fillId="6" borderId="15" xfId="0" applyFont="1" applyFill="1" applyBorder="1" applyAlignment="1">
      <alignment horizontal="center" vertical="center" wrapText="1"/>
    </xf>
    <xf numFmtId="0" fontId="29" fillId="7" borderId="9" xfId="0" applyFont="1" applyFill="1" applyBorder="1" applyAlignment="1">
      <alignment horizontal="center" vertical="center"/>
    </xf>
    <xf numFmtId="0" fontId="29" fillId="7" borderId="1" xfId="0" applyFont="1" applyFill="1" applyBorder="1" applyAlignment="1">
      <alignment horizontal="center" vertical="center"/>
    </xf>
    <xf numFmtId="0" fontId="29" fillId="7" borderId="15" xfId="0" applyFont="1" applyFill="1" applyBorder="1" applyAlignment="1">
      <alignment horizontal="center" vertical="center"/>
    </xf>
    <xf numFmtId="169" fontId="31" fillId="7" borderId="19" xfId="0" applyNumberFormat="1" applyFont="1" applyFill="1" applyBorder="1" applyAlignment="1">
      <alignment horizontal="center" vertical="center"/>
    </xf>
    <xf numFmtId="2" fontId="34" fillId="3" borderId="15" xfId="0" applyNumberFormat="1" applyFont="1" applyFill="1" applyBorder="1" applyAlignment="1">
      <alignment horizontal="right" vertical="center"/>
    </xf>
    <xf numFmtId="165" fontId="34" fillId="3" borderId="15" xfId="0" applyNumberFormat="1" applyFont="1" applyFill="1" applyBorder="1" applyAlignment="1">
      <alignment horizontal="right" vertical="center"/>
    </xf>
    <xf numFmtId="2" fontId="34" fillId="3" borderId="8" xfId="0" applyNumberFormat="1" applyFont="1" applyFill="1" applyBorder="1" applyAlignment="1">
      <alignment horizontal="right" vertical="center"/>
    </xf>
    <xf numFmtId="166" fontId="0" fillId="6" borderId="1" xfId="0" applyNumberFormat="1" applyFill="1" applyBorder="1"/>
    <xf numFmtId="0" fontId="42" fillId="0" borderId="0" xfId="0" applyFont="1"/>
    <xf numFmtId="0" fontId="0" fillId="2" borderId="17" xfId="0" applyFill="1" applyBorder="1"/>
    <xf numFmtId="0" fontId="0" fillId="2" borderId="10" xfId="0" applyFill="1" applyBorder="1"/>
    <xf numFmtId="0" fontId="42" fillId="2" borderId="1" xfId="0" applyFont="1" applyFill="1" applyBorder="1"/>
    <xf numFmtId="0" fontId="42" fillId="2" borderId="1" xfId="0" applyFont="1" applyFill="1" applyBorder="1" applyAlignment="1">
      <alignment horizontal="right"/>
    </xf>
    <xf numFmtId="171" fontId="44" fillId="2" borderId="1" xfId="0" applyNumberFormat="1" applyFont="1" applyFill="1" applyBorder="1"/>
    <xf numFmtId="0" fontId="0" fillId="2" borderId="16" xfId="0" applyFill="1" applyBorder="1"/>
    <xf numFmtId="3" fontId="6" fillId="3" borderId="1" xfId="0" applyNumberFormat="1" applyFont="1" applyFill="1" applyBorder="1" applyAlignment="1">
      <alignment wrapText="1"/>
    </xf>
    <xf numFmtId="10" fontId="6" fillId="3" borderId="1" xfId="0" applyNumberFormat="1" applyFont="1" applyFill="1" applyBorder="1" applyAlignment="1">
      <alignment wrapText="1"/>
    </xf>
    <xf numFmtId="0" fontId="0" fillId="2" borderId="1" xfId="0" applyFill="1" applyBorder="1" applyAlignment="1">
      <alignment wrapText="1"/>
    </xf>
    <xf numFmtId="0" fontId="46" fillId="0" borderId="0" xfId="0" applyFont="1"/>
    <xf numFmtId="0" fontId="47" fillId="0" borderId="0" xfId="0" applyFont="1"/>
    <xf numFmtId="172" fontId="0" fillId="0" borderId="0" xfId="0" applyNumberFormat="1"/>
    <xf numFmtId="0" fontId="0" fillId="11" borderId="1" xfId="0" applyFill="1" applyBorder="1"/>
    <xf numFmtId="10" fontId="2" fillId="10" borderId="1" xfId="0" applyNumberFormat="1" applyFont="1" applyFill="1" applyBorder="1"/>
    <xf numFmtId="0" fontId="52" fillId="0" borderId="0" xfId="0" applyFont="1"/>
    <xf numFmtId="0" fontId="53" fillId="0" borderId="0" xfId="0" applyFont="1" applyAlignment="1">
      <alignment horizontal="left"/>
    </xf>
    <xf numFmtId="0" fontId="55" fillId="0" borderId="0" xfId="0" applyFont="1" applyAlignment="1">
      <alignment vertical="top" wrapText="1"/>
    </xf>
    <xf numFmtId="0" fontId="52" fillId="0" borderId="0" xfId="0" applyFont="1" applyAlignment="1">
      <alignment horizontal="right"/>
    </xf>
    <xf numFmtId="0" fontId="58" fillId="0" borderId="0" xfId="0" applyFont="1" applyFill="1" applyBorder="1" applyAlignment="1">
      <alignment wrapText="1"/>
    </xf>
    <xf numFmtId="0" fontId="31" fillId="0" borderId="6" xfId="3" applyFont="1" applyFill="1" applyBorder="1" applyAlignment="1">
      <alignment vertical="center"/>
    </xf>
    <xf numFmtId="0" fontId="22" fillId="0" borderId="8" xfId="3" applyFont="1" applyBorder="1" applyAlignment="1">
      <alignment horizontal="left" vertical="center"/>
    </xf>
    <xf numFmtId="0" fontId="58" fillId="0" borderId="0" xfId="0" applyFont="1" applyAlignment="1">
      <alignment wrapText="1"/>
    </xf>
    <xf numFmtId="0" fontId="22" fillId="0" borderId="15" xfId="3" applyFont="1" applyBorder="1" applyAlignment="1">
      <alignment horizontal="left" vertical="center"/>
    </xf>
    <xf numFmtId="0" fontId="58" fillId="0" borderId="0" xfId="0" applyFont="1" applyAlignment="1">
      <alignment horizontal="left"/>
    </xf>
    <xf numFmtId="0" fontId="24" fillId="5" borderId="15" xfId="3" applyFont="1" applyFill="1" applyBorder="1" applyAlignment="1">
      <alignment horizontal="left" vertical="center"/>
    </xf>
    <xf numFmtId="0" fontId="59" fillId="0" borderId="8" xfId="3" applyFont="1" applyBorder="1" applyAlignment="1">
      <alignment horizontal="center" vertical="center" wrapText="1"/>
    </xf>
    <xf numFmtId="0" fontId="28" fillId="0" borderId="23" xfId="3" applyFont="1" applyBorder="1" applyAlignment="1" applyProtection="1">
      <alignment horizontal="center" vertical="center" wrapText="1"/>
    </xf>
    <xf numFmtId="0" fontId="28" fillId="0" borderId="17" xfId="3" applyFont="1" applyBorder="1" applyAlignment="1" applyProtection="1">
      <alignment horizontal="center" vertical="center" wrapText="1"/>
    </xf>
    <xf numFmtId="0" fontId="28" fillId="0" borderId="17" xfId="3" applyFont="1" applyBorder="1" applyAlignment="1">
      <alignment horizontal="center" vertical="center" wrapText="1"/>
    </xf>
    <xf numFmtId="0" fontId="28" fillId="0" borderId="27" xfId="3" applyFont="1" applyBorder="1" applyAlignment="1">
      <alignment horizontal="center" vertical="center" wrapText="1"/>
    </xf>
    <xf numFmtId="0" fontId="28" fillId="0" borderId="28" xfId="3" applyFont="1" applyBorder="1" applyAlignment="1">
      <alignment horizontal="center" vertical="center" wrapText="1"/>
    </xf>
    <xf numFmtId="0" fontId="28" fillId="0" borderId="2" xfId="3" applyFont="1" applyBorder="1" applyAlignment="1">
      <alignment horizontal="center" vertical="center" wrapText="1"/>
    </xf>
    <xf numFmtId="0" fontId="59" fillId="0" borderId="29" xfId="3" applyFont="1" applyBorder="1" applyAlignment="1">
      <alignment horizontal="center" vertical="center" wrapText="1"/>
    </xf>
    <xf numFmtId="0" fontId="22" fillId="3" borderId="1" xfId="3" applyFont="1" applyFill="1" applyBorder="1" applyAlignment="1" applyProtection="1">
      <alignment horizontal="left" vertical="center" wrapText="1"/>
    </xf>
    <xf numFmtId="0" fontId="22" fillId="3" borderId="1" xfId="3" applyFont="1" applyFill="1" applyBorder="1" applyAlignment="1" applyProtection="1">
      <alignment horizontal="center" vertical="center" wrapText="1"/>
    </xf>
    <xf numFmtId="0" fontId="22" fillId="3" borderId="1" xfId="3" applyFont="1" applyFill="1" applyBorder="1" applyAlignment="1">
      <alignment horizontal="center" vertical="center" wrapText="1"/>
    </xf>
    <xf numFmtId="170" fontId="22" fillId="3" borderId="1" xfId="3" applyNumberFormat="1" applyFont="1" applyFill="1" applyBorder="1" applyAlignment="1">
      <alignment horizontal="center" vertical="center" wrapText="1"/>
    </xf>
    <xf numFmtId="165" fontId="22" fillId="3" borderId="15" xfId="3" applyNumberFormat="1" applyFont="1" applyFill="1" applyBorder="1" applyAlignment="1">
      <alignment horizontal="center" vertical="center" wrapText="1"/>
    </xf>
    <xf numFmtId="173" fontId="22" fillId="0" borderId="0" xfId="3" applyNumberFormat="1" applyFont="1" applyAlignment="1">
      <alignment horizontal="center" vertical="center"/>
    </xf>
    <xf numFmtId="174" fontId="22" fillId="0" borderId="0" xfId="3" applyNumberFormat="1" applyFont="1" applyAlignment="1">
      <alignment vertical="center"/>
    </xf>
    <xf numFmtId="4" fontId="17" fillId="4" borderId="9" xfId="6" applyNumberFormat="1" applyFont="1" applyFill="1" applyBorder="1" applyAlignment="1">
      <alignment horizontal="center"/>
    </xf>
    <xf numFmtId="0" fontId="22" fillId="8" borderId="10" xfId="3" applyFont="1" applyFill="1" applyBorder="1" applyAlignment="1" applyProtection="1">
      <alignment horizontal="left" vertical="center" wrapText="1"/>
    </xf>
    <xf numFmtId="0" fontId="22" fillId="8" borderId="30" xfId="3" applyFont="1" applyFill="1" applyBorder="1" applyAlignment="1" applyProtection="1">
      <alignment horizontal="center" vertical="center" wrapText="1"/>
    </xf>
    <xf numFmtId="0" fontId="22" fillId="8" borderId="30" xfId="3" applyFont="1" applyFill="1" applyBorder="1" applyAlignment="1">
      <alignment horizontal="center" vertical="center" wrapText="1"/>
    </xf>
    <xf numFmtId="170" fontId="22" fillId="8" borderId="30" xfId="3" applyNumberFormat="1" applyFont="1" applyFill="1" applyBorder="1" applyAlignment="1">
      <alignment horizontal="center" vertical="center" wrapText="1"/>
    </xf>
    <xf numFmtId="170" fontId="22" fillId="12" borderId="30" xfId="3" applyNumberFormat="1" applyFont="1" applyFill="1" applyBorder="1" applyAlignment="1">
      <alignment horizontal="center" vertical="center" wrapText="1"/>
    </xf>
    <xf numFmtId="165" fontId="22" fillId="8" borderId="31" xfId="3" applyNumberFormat="1" applyFont="1" applyFill="1" applyBorder="1" applyAlignment="1">
      <alignment horizontal="center" vertical="center" wrapText="1"/>
    </xf>
    <xf numFmtId="170" fontId="22" fillId="0" borderId="0" xfId="0" applyNumberFormat="1" applyFont="1" applyBorder="1" applyAlignment="1">
      <alignment horizontal="center" vertical="center"/>
    </xf>
    <xf numFmtId="0" fontId="31" fillId="0" borderId="0" xfId="0" applyFont="1" applyBorder="1" applyAlignment="1">
      <alignment horizontal="center" vertical="center" wrapText="1"/>
    </xf>
    <xf numFmtId="0" fontId="22" fillId="0" borderId="0" xfId="3" applyFont="1" applyBorder="1" applyAlignment="1">
      <alignment horizontal="center" vertical="center"/>
    </xf>
    <xf numFmtId="0" fontId="31" fillId="0" borderId="0" xfId="3" applyFont="1" applyFill="1" applyBorder="1" applyAlignment="1">
      <alignment horizontal="center" vertical="center" wrapText="1"/>
    </xf>
    <xf numFmtId="0" fontId="22" fillId="0" borderId="0" xfId="3" applyFont="1" applyFill="1" applyBorder="1" applyAlignment="1">
      <alignment horizontal="center" vertical="center" wrapText="1"/>
    </xf>
    <xf numFmtId="0" fontId="22" fillId="0" borderId="0" xfId="0" applyFont="1" applyBorder="1" applyAlignment="1">
      <alignment horizontal="center" vertical="center"/>
    </xf>
    <xf numFmtId="0" fontId="31" fillId="0" borderId="0" xfId="3" applyFont="1" applyBorder="1" applyAlignment="1">
      <alignment vertical="center"/>
    </xf>
    <xf numFmtId="173" fontId="51" fillId="3" borderId="8" xfId="3" applyNumberFormat="1" applyFont="1" applyFill="1" applyBorder="1" applyAlignment="1">
      <alignment horizontal="center" vertical="center"/>
    </xf>
    <xf numFmtId="0" fontId="22" fillId="0" borderId="0" xfId="0" applyFont="1" applyAlignment="1">
      <alignment horizontal="center" vertical="center"/>
    </xf>
    <xf numFmtId="0" fontId="41" fillId="9" borderId="0" xfId="0" applyFont="1" applyFill="1" applyProtection="1"/>
    <xf numFmtId="0" fontId="64" fillId="9" borderId="0" xfId="0" applyFont="1" applyFill="1" applyAlignment="1" applyProtection="1">
      <alignment horizontal="center" vertical="top"/>
    </xf>
    <xf numFmtId="0" fontId="38" fillId="9" borderId="0" xfId="0" applyNumberFormat="1" applyFont="1" applyFill="1" applyBorder="1" applyAlignment="1" applyProtection="1">
      <alignment vertical="top"/>
    </xf>
    <xf numFmtId="0" fontId="66" fillId="9" borderId="0" xfId="0" applyFont="1" applyFill="1" applyAlignment="1" applyProtection="1">
      <alignment horizontal="left" vertical="top" wrapText="1"/>
    </xf>
    <xf numFmtId="0" fontId="0" fillId="0" borderId="0" xfId="0" applyAlignment="1">
      <alignment horizontal="center"/>
    </xf>
    <xf numFmtId="0" fontId="64" fillId="9" borderId="0" xfId="0" applyFont="1" applyFill="1" applyAlignment="1" applyProtection="1">
      <alignment horizontal="center" vertical="center"/>
    </xf>
    <xf numFmtId="3" fontId="40" fillId="2" borderId="1" xfId="1" applyNumberFormat="1" applyFont="1" applyFill="1" applyBorder="1" applyAlignment="1">
      <alignment horizontal="right"/>
    </xf>
    <xf numFmtId="3" fontId="40" fillId="3" borderId="10" xfId="1" applyNumberFormat="1" applyFont="1" applyFill="1" applyBorder="1" applyAlignment="1">
      <alignment horizontal="right"/>
    </xf>
    <xf numFmtId="164" fontId="51" fillId="6" borderId="1" xfId="0" applyNumberFormat="1" applyFont="1" applyFill="1" applyBorder="1" applyAlignment="1">
      <alignment vertical="center" wrapText="1"/>
    </xf>
    <xf numFmtId="0" fontId="41" fillId="9" borderId="0" xfId="0" applyFont="1" applyFill="1" applyAlignment="1" applyProtection="1">
      <alignment vertical="top" wrapText="1"/>
    </xf>
    <xf numFmtId="0" fontId="13" fillId="2" borderId="1" xfId="0" applyFont="1" applyFill="1" applyBorder="1" applyAlignment="1">
      <alignment vertical="center" wrapText="1"/>
    </xf>
    <xf numFmtId="3" fontId="13" fillId="2" borderId="1" xfId="0" applyNumberFormat="1" applyFont="1" applyFill="1" applyBorder="1" applyAlignment="1">
      <alignment vertical="center" wrapText="1"/>
    </xf>
    <xf numFmtId="10" fontId="13" fillId="2" borderId="1" xfId="0" applyNumberFormat="1" applyFont="1" applyFill="1" applyBorder="1" applyAlignment="1">
      <alignment wrapText="1"/>
    </xf>
    <xf numFmtId="0" fontId="14" fillId="2" borderId="3" xfId="0" applyFont="1" applyFill="1" applyBorder="1"/>
    <xf numFmtId="0" fontId="11" fillId="2" borderId="5" xfId="0" applyFont="1" applyFill="1" applyBorder="1"/>
    <xf numFmtId="3" fontId="13" fillId="2" borderId="4" xfId="0" applyNumberFormat="1" applyFont="1" applyFill="1" applyBorder="1"/>
    <xf numFmtId="3" fontId="6" fillId="2" borderId="1" xfId="0" applyNumberFormat="1" applyFont="1" applyFill="1" applyBorder="1"/>
    <xf numFmtId="3" fontId="1" fillId="3" borderId="1" xfId="0" applyNumberFormat="1" applyFont="1" applyFill="1" applyBorder="1"/>
    <xf numFmtId="3" fontId="2" fillId="3" borderId="2" xfId="0" applyNumberFormat="1" applyFont="1" applyFill="1" applyBorder="1"/>
    <xf numFmtId="0" fontId="42" fillId="2" borderId="17" xfId="0" applyFont="1" applyFill="1" applyBorder="1"/>
    <xf numFmtId="0" fontId="3" fillId="2" borderId="5" xfId="0" applyFont="1" applyFill="1" applyBorder="1"/>
    <xf numFmtId="3" fontId="0" fillId="2" borderId="10" xfId="0" applyNumberFormat="1" applyFill="1" applyBorder="1"/>
    <xf numFmtId="4" fontId="0" fillId="2" borderId="10" xfId="0" applyNumberFormat="1" applyFill="1" applyBorder="1"/>
    <xf numFmtId="165" fontId="0" fillId="2" borderId="10" xfId="0" applyNumberFormat="1" applyFill="1" applyBorder="1"/>
    <xf numFmtId="0" fontId="0" fillId="2" borderId="3" xfId="0" applyFill="1" applyBorder="1"/>
    <xf numFmtId="164" fontId="5" fillId="2" borderId="5" xfId="0" applyNumberFormat="1" applyFont="1" applyFill="1" applyBorder="1"/>
    <xf numFmtId="3" fontId="2" fillId="2" borderId="5" xfId="0" applyNumberFormat="1" applyFont="1" applyFill="1" applyBorder="1"/>
    <xf numFmtId="4" fontId="2" fillId="2" borderId="4" xfId="0" applyNumberFormat="1" applyFont="1" applyFill="1" applyBorder="1"/>
    <xf numFmtId="0" fontId="6" fillId="2" borderId="5" xfId="0" applyFont="1" applyFill="1" applyBorder="1" applyAlignment="1">
      <alignment horizontal="left"/>
    </xf>
    <xf numFmtId="0" fontId="13" fillId="2" borderId="1" xfId="0" applyFont="1" applyFill="1" applyBorder="1" applyAlignment="1">
      <alignment vertical="center"/>
    </xf>
    <xf numFmtId="0" fontId="11" fillId="2" borderId="4" xfId="0" applyFont="1" applyFill="1" applyBorder="1"/>
    <xf numFmtId="0" fontId="22" fillId="2" borderId="1" xfId="3" applyFont="1" applyFill="1" applyBorder="1" applyAlignment="1" applyProtection="1">
      <alignment horizontal="left" vertical="center" wrapText="1"/>
    </xf>
    <xf numFmtId="0" fontId="22" fillId="2" borderId="1" xfId="3" applyFont="1" applyFill="1" applyBorder="1" applyAlignment="1" applyProtection="1">
      <alignment horizontal="center" vertical="center" wrapText="1"/>
    </xf>
    <xf numFmtId="0" fontId="22" fillId="2" borderId="1" xfId="3" applyFont="1" applyFill="1" applyBorder="1" applyAlignment="1">
      <alignment horizontal="center" vertical="center" wrapText="1"/>
    </xf>
    <xf numFmtId="170" fontId="22" fillId="2" borderId="1" xfId="3" applyNumberFormat="1" applyFont="1" applyFill="1" applyBorder="1" applyAlignment="1">
      <alignment horizontal="center" vertical="center" wrapText="1"/>
    </xf>
    <xf numFmtId="165" fontId="22" fillId="2" borderId="15" xfId="3" applyNumberFormat="1" applyFont="1" applyFill="1" applyBorder="1" applyAlignment="1">
      <alignment horizontal="center" vertical="center" wrapText="1"/>
    </xf>
    <xf numFmtId="0" fontId="24" fillId="2" borderId="1" xfId="3" applyFont="1" applyFill="1" applyBorder="1" applyAlignment="1" applyProtection="1">
      <alignment horizontal="left" vertical="center" wrapText="1"/>
    </xf>
    <xf numFmtId="0" fontId="24" fillId="2" borderId="1" xfId="3" applyFont="1" applyFill="1" applyBorder="1" applyAlignment="1" applyProtection="1">
      <alignment horizontal="center" vertical="center" wrapText="1"/>
    </xf>
    <xf numFmtId="2" fontId="25" fillId="2" borderId="1" xfId="3" applyNumberFormat="1" applyFont="1" applyFill="1" applyBorder="1" applyAlignment="1">
      <alignment horizontal="center" vertical="center"/>
    </xf>
    <xf numFmtId="0" fontId="22" fillId="2" borderId="9" xfId="3" applyFont="1" applyFill="1" applyBorder="1" applyAlignment="1" applyProtection="1">
      <alignment horizontal="left" vertical="center" wrapText="1"/>
    </xf>
    <xf numFmtId="0" fontId="22" fillId="2" borderId="18" xfId="3" applyFont="1" applyFill="1" applyBorder="1" applyAlignment="1" applyProtection="1">
      <alignment horizontal="left" vertical="center" wrapText="1"/>
    </xf>
    <xf numFmtId="0" fontId="33" fillId="2" borderId="13" xfId="0" applyFont="1" applyFill="1" applyBorder="1" applyAlignment="1">
      <alignment horizontal="center" vertical="center"/>
    </xf>
    <xf numFmtId="165" fontId="22" fillId="2" borderId="1" xfId="0" applyNumberFormat="1" applyFont="1" applyFill="1" applyBorder="1" applyAlignment="1">
      <alignment horizontal="center" vertical="center"/>
    </xf>
    <xf numFmtId="165" fontId="31" fillId="2" borderId="1" xfId="0" applyNumberFormat="1" applyFont="1" applyFill="1" applyBorder="1" applyAlignment="1">
      <alignment horizontal="center" vertical="center"/>
    </xf>
    <xf numFmtId="0" fontId="22" fillId="2" borderId="1" xfId="0" applyFont="1" applyFill="1" applyBorder="1" applyAlignment="1">
      <alignment horizontal="center" vertical="center"/>
    </xf>
    <xf numFmtId="10" fontId="22" fillId="2" borderId="1" xfId="1" applyNumberFormat="1" applyFont="1" applyFill="1" applyBorder="1" applyAlignment="1">
      <alignment horizontal="center" vertical="center"/>
    </xf>
    <xf numFmtId="170" fontId="31" fillId="2" borderId="15" xfId="1" applyNumberFormat="1" applyFont="1" applyFill="1" applyBorder="1" applyAlignment="1">
      <alignment horizontal="center" vertical="center"/>
    </xf>
    <xf numFmtId="0" fontId="31" fillId="2" borderId="20" xfId="0" applyFont="1" applyFill="1" applyBorder="1" applyAlignment="1">
      <alignment horizontal="center" vertical="center"/>
    </xf>
    <xf numFmtId="165" fontId="31" fillId="2" borderId="13" xfId="0" applyNumberFormat="1" applyFont="1" applyFill="1" applyBorder="1" applyAlignment="1">
      <alignment horizontal="center" vertical="center"/>
    </xf>
    <xf numFmtId="170" fontId="31" fillId="2" borderId="14" xfId="0" applyNumberFormat="1" applyFont="1" applyFill="1" applyBorder="1" applyAlignment="1">
      <alignment horizontal="center" vertical="center"/>
    </xf>
    <xf numFmtId="0" fontId="34" fillId="2" borderId="6" xfId="0" applyFont="1" applyFill="1" applyBorder="1" applyAlignment="1">
      <alignment horizontal="left" vertical="center"/>
    </xf>
    <xf numFmtId="0" fontId="34" fillId="2" borderId="9" xfId="0" applyFont="1" applyFill="1" applyBorder="1" applyAlignment="1">
      <alignment horizontal="left" vertical="center"/>
    </xf>
    <xf numFmtId="0" fontId="34" fillId="2" borderId="9" xfId="0" applyFont="1" applyFill="1" applyBorder="1" applyAlignment="1">
      <alignment horizontal="left" vertical="center" wrapText="1"/>
    </xf>
    <xf numFmtId="0" fontId="36" fillId="2" borderId="18" xfId="0" applyFont="1" applyFill="1" applyBorder="1" applyAlignment="1">
      <alignment horizontal="left" vertical="center" wrapText="1"/>
    </xf>
    <xf numFmtId="0" fontId="42" fillId="2" borderId="1" xfId="0" applyFont="1" applyFill="1" applyBorder="1" applyAlignment="1">
      <alignment wrapText="1"/>
    </xf>
    <xf numFmtId="0" fontId="49" fillId="2" borderId="1" xfId="0" applyFont="1" applyFill="1" applyBorder="1" applyAlignment="1">
      <alignment wrapText="1"/>
    </xf>
    <xf numFmtId="0" fontId="0" fillId="0" borderId="0" xfId="0"/>
    <xf numFmtId="0" fontId="6" fillId="0" borderId="1" xfId="0" applyFont="1" applyFill="1" applyBorder="1" applyAlignment="1">
      <alignment horizontal="center" vertical="center" wrapText="1"/>
    </xf>
    <xf numFmtId="0" fontId="0" fillId="0" borderId="0" xfId="0"/>
    <xf numFmtId="3" fontId="51" fillId="13" borderId="17" xfId="0" applyNumberFormat="1" applyFont="1" applyFill="1" applyBorder="1" applyAlignment="1">
      <alignment vertical="center"/>
    </xf>
    <xf numFmtId="3" fontId="51" fillId="13" borderId="17" xfId="0" applyNumberFormat="1" applyFont="1" applyFill="1" applyBorder="1" applyAlignment="1">
      <alignment vertical="center" wrapText="1"/>
    </xf>
    <xf numFmtId="10" fontId="51" fillId="13" borderId="17" xfId="0" applyNumberFormat="1" applyFont="1" applyFill="1" applyBorder="1" applyAlignment="1">
      <alignment vertical="center"/>
    </xf>
    <xf numFmtId="10" fontId="0" fillId="13" borderId="1" xfId="0" applyNumberFormat="1" applyFill="1" applyBorder="1" applyAlignment="1">
      <alignment wrapText="1"/>
    </xf>
    <xf numFmtId="0" fontId="55" fillId="2" borderId="1" xfId="0" applyFont="1" applyFill="1" applyBorder="1" applyAlignment="1">
      <alignment vertical="top" wrapText="1"/>
    </xf>
    <xf numFmtId="10" fontId="54" fillId="2" borderId="1" xfId="0" applyNumberFormat="1" applyFont="1" applyFill="1" applyBorder="1" applyAlignment="1">
      <alignment wrapText="1"/>
    </xf>
    <xf numFmtId="3" fontId="0" fillId="13" borderId="1" xfId="0" applyNumberFormat="1" applyFill="1" applyBorder="1" applyAlignment="1">
      <alignment wrapText="1"/>
    </xf>
    <xf numFmtId="0" fontId="0" fillId="13" borderId="1" xfId="0" applyFill="1" applyBorder="1" applyAlignment="1">
      <alignment wrapText="1"/>
    </xf>
    <xf numFmtId="1" fontId="0" fillId="13" borderId="1" xfId="0" applyNumberFormat="1" applyFill="1" applyBorder="1" applyAlignment="1">
      <alignment wrapText="1"/>
    </xf>
    <xf numFmtId="3" fontId="40" fillId="13" borderId="1" xfId="6" applyNumberFormat="1" applyFont="1" applyFill="1" applyBorder="1" applyAlignment="1">
      <alignment horizontal="right"/>
    </xf>
    <xf numFmtId="4" fontId="0" fillId="13" borderId="1" xfId="0" applyNumberFormat="1" applyFill="1" applyBorder="1"/>
    <xf numFmtId="164" fontId="0" fillId="13" borderId="1" xfId="0" applyNumberFormat="1" applyFill="1" applyBorder="1"/>
    <xf numFmtId="4" fontId="0" fillId="13" borderId="10" xfId="0" applyNumberFormat="1" applyFill="1" applyBorder="1"/>
    <xf numFmtId="166" fontId="0" fillId="13" borderId="1" xfId="0" applyNumberFormat="1" applyFill="1" applyBorder="1"/>
    <xf numFmtId="4" fontId="42" fillId="13" borderId="1" xfId="0" applyNumberFormat="1" applyFont="1" applyFill="1" applyBorder="1"/>
    <xf numFmtId="171" fontId="42" fillId="13" borderId="1" xfId="0" applyNumberFormat="1" applyFont="1" applyFill="1" applyBorder="1"/>
    <xf numFmtId="0" fontId="13" fillId="13" borderId="1" xfId="0" applyFont="1" applyFill="1" applyBorder="1" applyAlignment="1">
      <alignment horizontal="right" wrapText="1"/>
    </xf>
    <xf numFmtId="4" fontId="13" fillId="13" borderId="1" xfId="0" applyNumberFormat="1" applyFont="1" applyFill="1" applyBorder="1" applyAlignment="1">
      <alignment horizontal="right"/>
    </xf>
    <xf numFmtId="164" fontId="17" fillId="13" borderId="9" xfId="6" applyNumberFormat="1" applyFont="1" applyFill="1" applyBorder="1" applyAlignment="1">
      <alignment horizontal="center"/>
    </xf>
    <xf numFmtId="0" fontId="25" fillId="13" borderId="7" xfId="3" applyFont="1" applyFill="1" applyBorder="1" applyAlignment="1">
      <alignment horizontal="center" vertical="center"/>
    </xf>
    <xf numFmtId="1" fontId="25" fillId="13" borderId="1" xfId="0" applyNumberFormat="1" applyFont="1" applyFill="1" applyBorder="1" applyAlignment="1">
      <alignment horizontal="center" vertical="center" wrapText="1"/>
    </xf>
    <xf numFmtId="168" fontId="23" fillId="13" borderId="1" xfId="0" applyNumberFormat="1" applyFont="1" applyFill="1" applyBorder="1" applyAlignment="1">
      <alignment horizontal="center" vertical="center" wrapText="1"/>
    </xf>
    <xf numFmtId="168" fontId="25" fillId="13" borderId="10" xfId="0" applyNumberFormat="1" applyFont="1" applyFill="1" applyBorder="1" applyAlignment="1">
      <alignment horizontal="center" vertical="center" wrapText="1"/>
    </xf>
    <xf numFmtId="2" fontId="25" fillId="13" borderId="13" xfId="0" applyNumberFormat="1" applyFont="1" applyFill="1" applyBorder="1" applyAlignment="1">
      <alignment horizontal="center" vertical="center" wrapText="1"/>
    </xf>
    <xf numFmtId="2" fontId="0" fillId="2" borderId="32" xfId="0" applyNumberFormat="1" applyFont="1" applyFill="1" applyBorder="1" applyAlignment="1">
      <alignment vertical="center"/>
    </xf>
    <xf numFmtId="0" fontId="14" fillId="2" borderId="33" xfId="0" applyFont="1" applyFill="1" applyBorder="1" applyAlignment="1">
      <alignment vertical="center" wrapText="1"/>
    </xf>
    <xf numFmtId="0" fontId="22" fillId="2" borderId="34" xfId="3" applyFont="1" applyFill="1" applyBorder="1" applyAlignment="1">
      <alignment horizontal="center" vertical="center" wrapText="1"/>
    </xf>
    <xf numFmtId="0" fontId="22" fillId="2" borderId="34" xfId="3" applyFont="1" applyFill="1" applyBorder="1" applyAlignment="1">
      <alignment horizontal="center" vertical="center"/>
    </xf>
    <xf numFmtId="0" fontId="31" fillId="2" borderId="34" xfId="3" applyFont="1" applyFill="1" applyBorder="1" applyAlignment="1">
      <alignment horizontal="center" vertical="center" wrapText="1"/>
    </xf>
    <xf numFmtId="173" fontId="22" fillId="2" borderId="35" xfId="3" applyNumberFormat="1" applyFont="1" applyFill="1" applyBorder="1" applyAlignment="1">
      <alignment horizontal="center" vertical="center" wrapText="1"/>
    </xf>
    <xf numFmtId="0" fontId="51" fillId="0" borderId="6" xfId="0" applyFont="1" applyBorder="1" applyAlignment="1">
      <alignment horizontal="left" vertical="center" wrapText="1"/>
    </xf>
    <xf numFmtId="0" fontId="51" fillId="0" borderId="9" xfId="0" applyFont="1" applyBorder="1" applyAlignment="1">
      <alignment horizontal="left" vertical="center" wrapText="1"/>
    </xf>
    <xf numFmtId="175" fontId="51" fillId="3" borderId="15" xfId="0" applyNumberFormat="1" applyFont="1" applyFill="1" applyBorder="1" applyAlignment="1">
      <alignment horizontal="center" vertical="center"/>
    </xf>
    <xf numFmtId="0" fontId="51" fillId="0" borderId="9" xfId="0" applyFont="1" applyFill="1" applyBorder="1" applyAlignment="1">
      <alignment horizontal="left" vertical="center" wrapText="1"/>
    </xf>
    <xf numFmtId="176" fontId="51" fillId="3" borderId="15" xfId="0" applyNumberFormat="1" applyFont="1" applyFill="1" applyBorder="1" applyAlignment="1">
      <alignment horizontal="center" vertical="center"/>
    </xf>
    <xf numFmtId="0" fontId="62" fillId="0" borderId="18" xfId="0" applyFont="1" applyBorder="1" applyAlignment="1">
      <alignment horizontal="left" vertical="center" wrapText="1"/>
    </xf>
    <xf numFmtId="4" fontId="51" fillId="3" borderId="14" xfId="3" applyNumberFormat="1" applyFont="1" applyFill="1" applyBorder="1" applyAlignment="1">
      <alignment horizontal="center" vertical="center"/>
    </xf>
    <xf numFmtId="169" fontId="17" fillId="13" borderId="9" xfId="6" applyNumberFormat="1" applyFont="1" applyFill="1" applyBorder="1" applyAlignment="1">
      <alignment horizontal="center"/>
    </xf>
    <xf numFmtId="168" fontId="23" fillId="13" borderId="7" xfId="0" applyNumberFormat="1" applyFont="1" applyFill="1" applyBorder="1" applyAlignment="1">
      <alignment horizontal="center" vertical="center" wrapText="1"/>
    </xf>
    <xf numFmtId="164" fontId="25" fillId="13" borderId="10" xfId="0" applyNumberFormat="1" applyFont="1" applyFill="1" applyBorder="1" applyAlignment="1">
      <alignment horizontal="center" vertical="center" wrapText="1"/>
    </xf>
    <xf numFmtId="165" fontId="25" fillId="13" borderId="13" xfId="0" applyNumberFormat="1" applyFont="1" applyFill="1" applyBorder="1" applyAlignment="1">
      <alignment horizontal="center" vertical="center" wrapText="1"/>
    </xf>
    <xf numFmtId="4" fontId="34" fillId="3" borderId="14" xfId="3" applyNumberFormat="1" applyFont="1" applyFill="1" applyBorder="1" applyAlignment="1">
      <alignment horizontal="right" vertical="center"/>
    </xf>
    <xf numFmtId="0" fontId="64" fillId="9" borderId="0" xfId="0" applyFont="1" applyFill="1" applyAlignment="1" applyProtection="1">
      <alignment horizontal="justify" vertical="top" wrapText="1"/>
    </xf>
    <xf numFmtId="0" fontId="41" fillId="9" borderId="0" xfId="0" applyFont="1" applyFill="1" applyAlignment="1" applyProtection="1">
      <alignment horizontal="justify" vertical="top" wrapText="1"/>
    </xf>
    <xf numFmtId="0" fontId="66" fillId="9" borderId="0" xfId="0" applyFont="1" applyFill="1" applyAlignment="1" applyProtection="1">
      <alignment horizontal="left" vertical="top" wrapText="1"/>
    </xf>
    <xf numFmtId="0" fontId="65" fillId="9" borderId="0" xfId="9" applyFill="1" applyAlignment="1" applyProtection="1">
      <alignment horizontal="center" vertical="top" wrapText="1"/>
    </xf>
    <xf numFmtId="0" fontId="41" fillId="9" borderId="0" xfId="0" applyFont="1" applyFill="1" applyAlignment="1" applyProtection="1">
      <alignment horizontal="left" vertical="top" wrapText="1"/>
    </xf>
    <xf numFmtId="0" fontId="70" fillId="9" borderId="0" xfId="10" applyFill="1" applyAlignment="1" applyProtection="1">
      <alignment horizontal="left" vertical="top" wrapText="1"/>
    </xf>
    <xf numFmtId="0" fontId="65" fillId="9" borderId="0" xfId="9" applyFill="1" applyAlignment="1" applyProtection="1">
      <alignment horizontal="left" vertical="top" wrapText="1"/>
    </xf>
    <xf numFmtId="0" fontId="66" fillId="9" borderId="0" xfId="0" applyFont="1" applyFill="1" applyAlignment="1" applyProtection="1">
      <alignment horizontal="left" vertical="top"/>
    </xf>
    <xf numFmtId="0" fontId="67" fillId="9" borderId="0" xfId="0" applyNumberFormat="1" applyFont="1" applyFill="1" applyAlignment="1" applyProtection="1">
      <alignment horizontal="left"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10" fillId="0" borderId="0" xfId="0" applyFont="1" applyAlignment="1">
      <alignment horizontal="center"/>
    </xf>
    <xf numFmtId="0" fontId="31" fillId="0" borderId="22" xfId="3" applyFont="1" applyFill="1" applyBorder="1" applyAlignment="1">
      <alignment horizontal="left" vertical="top"/>
    </xf>
    <xf numFmtId="0" fontId="31" fillId="0" borderId="23" xfId="3" applyFont="1" applyFill="1" applyBorder="1" applyAlignment="1">
      <alignment horizontal="left" vertical="top"/>
    </xf>
    <xf numFmtId="0" fontId="28" fillId="0" borderId="24" xfId="3" applyFont="1" applyBorder="1" applyAlignment="1">
      <alignment horizontal="center" vertical="center" wrapText="1"/>
    </xf>
    <xf numFmtId="0" fontId="28" fillId="0" borderId="25" xfId="3" applyFont="1" applyBorder="1" applyAlignment="1">
      <alignment horizontal="center" vertical="center" wrapText="1"/>
    </xf>
    <xf numFmtId="0" fontId="28" fillId="0" borderId="26" xfId="3" applyFont="1" applyBorder="1" applyAlignment="1">
      <alignment horizontal="center" vertical="center" wrapText="1"/>
    </xf>
    <xf numFmtId="0" fontId="22" fillId="2" borderId="10" xfId="0" applyFont="1" applyFill="1" applyBorder="1" applyAlignment="1">
      <alignment horizontal="center" vertical="center"/>
    </xf>
    <xf numFmtId="0" fontId="22" fillId="2" borderId="16" xfId="0" applyFont="1" applyFill="1" applyBorder="1" applyAlignment="1">
      <alignment horizontal="center" vertical="center"/>
    </xf>
    <xf numFmtId="0" fontId="22" fillId="2" borderId="17" xfId="0" applyFont="1" applyFill="1" applyBorder="1" applyAlignment="1">
      <alignment horizontal="center" vertical="center"/>
    </xf>
    <xf numFmtId="0" fontId="22" fillId="8" borderId="20" xfId="0" applyFont="1" applyFill="1" applyBorder="1" applyAlignment="1">
      <alignment horizontal="center" vertical="center"/>
    </xf>
    <xf numFmtId="0" fontId="22" fillId="8" borderId="19" xfId="0" applyFont="1" applyFill="1" applyBorder="1" applyAlignment="1">
      <alignment horizontal="center" vertical="center"/>
    </xf>
    <xf numFmtId="0" fontId="22" fillId="8" borderId="21" xfId="0" applyFont="1" applyFill="1" applyBorder="1" applyAlignment="1">
      <alignment horizontal="center" vertical="center"/>
    </xf>
    <xf numFmtId="0" fontId="54" fillId="0" borderId="0" xfId="0" applyFont="1" applyBorder="1" applyAlignment="1">
      <alignment horizontal="center" vertical="center" wrapText="1"/>
    </xf>
    <xf numFmtId="0" fontId="54" fillId="2" borderId="3" xfId="0" applyFont="1" applyFill="1" applyBorder="1" applyAlignment="1">
      <alignment horizontal="center" vertical="center" wrapText="1"/>
    </xf>
    <xf numFmtId="0" fontId="54" fillId="2" borderId="5" xfId="0" applyFont="1" applyFill="1" applyBorder="1" applyAlignment="1">
      <alignment horizontal="center" vertical="center" wrapText="1"/>
    </xf>
    <xf numFmtId="0" fontId="54" fillId="2" borderId="4" xfId="0" applyFont="1" applyFill="1" applyBorder="1" applyAlignment="1">
      <alignment horizontal="center" vertical="center" wrapText="1"/>
    </xf>
  </cellXfs>
  <cellStyles count="11">
    <cellStyle name="Comma 2" xfId="2"/>
    <cellStyle name="Hyperlink" xfId="10" builtinId="8"/>
    <cellStyle name="Hyperlink 2" xfId="9"/>
    <cellStyle name="Normal" xfId="0" builtinId="0"/>
    <cellStyle name="Normal 2" xfId="3"/>
    <cellStyle name="Normal 3" xfId="4"/>
    <cellStyle name="Normal 4" xfId="8"/>
    <cellStyle name="Percent" xfId="1" builtinId="5"/>
    <cellStyle name="Percent 2" xfId="7"/>
    <cellStyle name="Обычный 2" xfId="5"/>
    <cellStyle name="Обычный_%использ. уст. мощн.2005г." xfId="6"/>
  </cellStyles>
  <dxfs count="77">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ont>
        <color rgb="FFFF0000"/>
      </font>
    </dxf>
    <dxf>
      <font>
        <color rgb="FFFF0000"/>
      </font>
    </dxf>
  </dxfs>
  <tableStyles count="0" defaultTableStyle="TableStyleMedium2" defaultPivotStyle="PivotStyleMedium9"/>
  <colors>
    <mruColors>
      <color rgb="FFFFFF99"/>
      <color rgb="FFFFFFCC"/>
      <color rgb="FFCCECFF"/>
      <color rgb="FFD5CAFE"/>
      <color rgb="FFFF9999"/>
      <color rgb="FFFDE9D9"/>
      <color rgb="FFF5E4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3</xdr:col>
      <xdr:colOff>0</xdr:colOff>
      <xdr:row>5</xdr:row>
      <xdr:rowOff>0</xdr:rowOff>
    </xdr:from>
    <xdr:to>
      <xdr:col>7</xdr:col>
      <xdr:colOff>500270</xdr:colOff>
      <xdr:row>8</xdr:row>
      <xdr:rowOff>114300</xdr:rowOff>
    </xdr:to>
    <xdr:pic>
      <xdr:nvPicPr>
        <xdr:cNvPr id="2" name="Picture 1"/>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3038475" y="952500"/>
          <a:ext cx="3986420" cy="685800"/>
        </a:xfrm>
        <a:prstGeom prst="rect">
          <a:avLst/>
        </a:prstGeom>
        <a:noFill/>
      </xdr:spPr>
    </xdr:pic>
    <xdr:clientData/>
  </xdr:twoCellAnchor>
  <xdr:twoCellAnchor>
    <xdr:from>
      <xdr:col>1</xdr:col>
      <xdr:colOff>0</xdr:colOff>
      <xdr:row>10</xdr:row>
      <xdr:rowOff>0</xdr:rowOff>
    </xdr:from>
    <xdr:to>
      <xdr:col>1</xdr:col>
      <xdr:colOff>466725</xdr:colOff>
      <xdr:row>11</xdr:row>
      <xdr:rowOff>9525</xdr:rowOff>
    </xdr:to>
    <xdr:pic>
      <xdr:nvPicPr>
        <xdr:cNvPr id="3" name="Picture 18"/>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609600" y="2066925"/>
          <a:ext cx="466725" cy="200025"/>
        </a:xfrm>
        <a:prstGeom prst="rect">
          <a:avLst/>
        </a:prstGeom>
        <a:noFill/>
      </xdr:spPr>
    </xdr:pic>
    <xdr:clientData/>
  </xdr:twoCellAnchor>
  <xdr:twoCellAnchor>
    <xdr:from>
      <xdr:col>1</xdr:col>
      <xdr:colOff>0</xdr:colOff>
      <xdr:row>11</xdr:row>
      <xdr:rowOff>0</xdr:rowOff>
    </xdr:from>
    <xdr:to>
      <xdr:col>1</xdr:col>
      <xdr:colOff>123825</xdr:colOff>
      <xdr:row>11</xdr:row>
      <xdr:rowOff>180975</xdr:rowOff>
    </xdr:to>
    <xdr:pic>
      <xdr:nvPicPr>
        <xdr:cNvPr id="4" name="Picture 17"/>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609600" y="2257425"/>
          <a:ext cx="123825" cy="180975"/>
        </a:xfrm>
        <a:prstGeom prst="rect">
          <a:avLst/>
        </a:prstGeom>
        <a:noFill/>
      </xdr:spPr>
    </xdr:pic>
    <xdr:clientData/>
  </xdr:twoCellAnchor>
  <xdr:twoCellAnchor>
    <xdr:from>
      <xdr:col>1</xdr:col>
      <xdr:colOff>0</xdr:colOff>
      <xdr:row>12</xdr:row>
      <xdr:rowOff>0</xdr:rowOff>
    </xdr:from>
    <xdr:to>
      <xdr:col>1</xdr:col>
      <xdr:colOff>114300</xdr:colOff>
      <xdr:row>12</xdr:row>
      <xdr:rowOff>180975</xdr:rowOff>
    </xdr:to>
    <xdr:pic>
      <xdr:nvPicPr>
        <xdr:cNvPr id="5" name="Picture 16"/>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blip>
        <a:srcRect/>
        <a:stretch>
          <a:fillRect/>
        </a:stretch>
      </xdr:blipFill>
      <xdr:spPr bwMode="auto">
        <a:xfrm>
          <a:off x="609600" y="2447925"/>
          <a:ext cx="114300" cy="1809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171450</xdr:colOff>
      <xdr:row>4</xdr:row>
      <xdr:rowOff>76200</xdr:rowOff>
    </xdr:from>
    <xdr:to>
      <xdr:col>2</xdr:col>
      <xdr:colOff>390525</xdr:colOff>
      <xdr:row>7</xdr:row>
      <xdr:rowOff>55425</xdr:rowOff>
    </xdr:to>
    <xdr:pic>
      <xdr:nvPicPr>
        <xdr:cNvPr id="2" name="Picture 1"/>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781050" y="885825"/>
          <a:ext cx="1952625" cy="550725"/>
        </a:xfrm>
        <a:prstGeom prst="rect">
          <a:avLst/>
        </a:prstGeom>
        <a:noFill/>
      </xdr:spPr>
    </xdr:pic>
    <xdr:clientData/>
  </xdr:twoCellAnchor>
  <xdr:twoCellAnchor>
    <xdr:from>
      <xdr:col>1</xdr:col>
      <xdr:colOff>171450</xdr:colOff>
      <xdr:row>4</xdr:row>
      <xdr:rowOff>76200</xdr:rowOff>
    </xdr:from>
    <xdr:to>
      <xdr:col>2</xdr:col>
      <xdr:colOff>390525</xdr:colOff>
      <xdr:row>7</xdr:row>
      <xdr:rowOff>55425</xdr:rowOff>
    </xdr:to>
    <xdr:pic>
      <xdr:nvPicPr>
        <xdr:cNvPr id="3" name="Picture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781050" y="885825"/>
          <a:ext cx="1952625" cy="55072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2;&#1083;&#1072;&#1076;/AppData/Local/Microsoft/Windows/Temporary%20Internet%20Files/Content.Outlook/T0X3OBYN/MP%20Example%20Refinery%201902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ARBON%20LIMITS%20(common)/b%20-%20Project%20Archive/3%20-%20Ongoing/425%20-%20Pilot%20activities%20&amp;%20benchmarks%20Ukraine/6%20-%20Working%20documents/Site-visit%20material/Compressor%20Station/171207%20-%20Fuel%20gas%20propertie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ntents"/>
      <sheetName val="Guidelines"/>
      <sheetName val="MP Versions"/>
      <sheetName val="Operator &amp; Installation"/>
      <sheetName val="Installation Descr."/>
      <sheetName val="Calculation Based"/>
      <sheetName val="SourceStreams"/>
      <sheetName val="Measurement Based"/>
      <sheetName val="FallBackApproach"/>
      <sheetName val="TransferredCO2"/>
      <sheetName val="ManagementControl"/>
      <sheetName val="Comments"/>
      <sheetName val="Constants"/>
      <sheetName val="Lists"/>
    </sheetNames>
    <sheetDataSet>
      <sheetData sheetId="0"/>
      <sheetData sheetId="1"/>
      <sheetData sheetId="2">
        <row r="7">
          <cell r="D7">
            <v>1</v>
          </cell>
        </row>
      </sheetData>
      <sheetData sheetId="3"/>
      <sheetData sheetId="4"/>
      <sheetData sheetId="5"/>
      <sheetData sheetId="6"/>
      <sheetData sheetId="7"/>
      <sheetData sheetId="8"/>
      <sheetData sheetId="9"/>
      <sheetData sheetId="10"/>
      <sheetData sheetId="11"/>
      <sheetData sheetId="12">
        <row r="4">
          <cell r="B4" t="str">
            <v>Combustion of fuels</v>
          </cell>
          <cell r="R4" t="str">
            <v>Rotary meter</v>
          </cell>
        </row>
        <row r="5">
          <cell r="B5" t="str">
            <v xml:space="preserve">Refining of mineral oil </v>
          </cell>
          <cell r="R5" t="str">
            <v>Turbine meter</v>
          </cell>
        </row>
        <row r="6">
          <cell r="B6" t="str">
            <v>Production of coke</v>
          </cell>
          <cell r="R6" t="str">
            <v>Bellows meter</v>
          </cell>
        </row>
        <row r="7">
          <cell r="B7" t="str">
            <v>Metal ore roasting or sintering</v>
          </cell>
          <cell r="R7" t="str">
            <v>Orifice meter</v>
          </cell>
        </row>
        <row r="8">
          <cell r="B8" t="str">
            <v>Production of pig iron or steel</v>
          </cell>
          <cell r="R8" t="str">
            <v>Venturi meter</v>
          </cell>
        </row>
        <row r="9">
          <cell r="B9" t="str">
            <v>Production or processing of ferrous metals</v>
          </cell>
          <cell r="R9" t="str">
            <v>Ultrasonic meter</v>
          </cell>
        </row>
        <row r="10">
          <cell r="B10" t="str">
            <v>Production of primary aluminium</v>
          </cell>
          <cell r="R10" t="str">
            <v>Vortex meter</v>
          </cell>
        </row>
        <row r="11">
          <cell r="B11" t="str">
            <v>Production of secondary aluminium</v>
          </cell>
          <cell r="R11" t="str">
            <v>Coriolis meter</v>
          </cell>
        </row>
        <row r="12">
          <cell r="B12" t="str">
            <v>Production or processing of non-ferrous metals</v>
          </cell>
          <cell r="R12" t="str">
            <v>Ovalrad meter</v>
          </cell>
        </row>
        <row r="13">
          <cell r="B13" t="str">
            <v>Production of cement clinker</v>
          </cell>
          <cell r="R13" t="str">
            <v>Electronic volume conversion instrument (EVCI)</v>
          </cell>
        </row>
        <row r="14">
          <cell r="B14" t="str">
            <v>Production of lime, or calcination of dolomite/magnesite</v>
          </cell>
          <cell r="R14" t="str">
            <v>Gas Chromatograph</v>
          </cell>
        </row>
        <row r="15">
          <cell r="B15" t="str">
            <v>Manufacture of glass</v>
          </cell>
          <cell r="R15" t="str">
            <v>Weigh bridge</v>
          </cell>
        </row>
        <row r="16">
          <cell r="B16" t="str">
            <v>Manufacture of ceramics</v>
          </cell>
          <cell r="R16" t="str">
            <v>Weighing conveyor belt</v>
          </cell>
        </row>
        <row r="17">
          <cell r="B17" t="str">
            <v>Manufacture of mineral wool</v>
          </cell>
        </row>
        <row r="18">
          <cell r="B18" t="str">
            <v>Production or processing of gypsum or plasterboard</v>
          </cell>
        </row>
        <row r="19">
          <cell r="B19" t="str">
            <v>Production of pulp</v>
          </cell>
        </row>
        <row r="20">
          <cell r="B20" t="str">
            <v>Production of paper or cardboard</v>
          </cell>
        </row>
        <row r="21">
          <cell r="B21" t="str">
            <v>Production of carbon black</v>
          </cell>
        </row>
        <row r="22">
          <cell r="B22" t="str">
            <v>Production of nitric acid</v>
          </cell>
        </row>
        <row r="23">
          <cell r="B23" t="str">
            <v>Production of adipic acid</v>
          </cell>
        </row>
        <row r="24">
          <cell r="B24" t="str">
            <v>Production of glyoxal and glyoxylic acid</v>
          </cell>
        </row>
        <row r="25">
          <cell r="B25" t="str">
            <v>Production of ammonia</v>
          </cell>
        </row>
        <row r="26">
          <cell r="B26" t="str">
            <v>Production of bulk chemicals</v>
          </cell>
        </row>
        <row r="27">
          <cell r="B27" t="str">
            <v>Production of hydrogen and synthesis gas</v>
          </cell>
        </row>
        <row r="28">
          <cell r="B28" t="str">
            <v>Production of soda ash and sodium bicarbonate</v>
          </cell>
        </row>
        <row r="29">
          <cell r="B29" t="str">
            <v>Capture of greenhouse gases under Directive 2009/31/EC</v>
          </cell>
        </row>
        <row r="30">
          <cell r="B30" t="str">
            <v>Transport of greenhouse gases under Directive 2009/31/EC</v>
          </cell>
        </row>
        <row r="31">
          <cell r="B31" t="str">
            <v>Storage of greenhouse gases under Directive 2009/31/EC</v>
          </cell>
        </row>
        <row r="34">
          <cell r="B34" t="str">
            <v>GJ/t</v>
          </cell>
        </row>
        <row r="35">
          <cell r="B35" t="str">
            <v>GJ/1000Nm³</v>
          </cell>
        </row>
        <row r="53">
          <cell r="P53" t="str">
            <v>Combustion: Commercial standard fuels</v>
          </cell>
        </row>
        <row r="54">
          <cell r="P54" t="str">
            <v>Combustion: Other gaseous &amp; liquid fuels</v>
          </cell>
        </row>
        <row r="55">
          <cell r="P55" t="str">
            <v>Combustion: Solid fuels</v>
          </cell>
        </row>
        <row r="56">
          <cell r="P56" t="str">
            <v>Combustion: Gas Processing Terminals</v>
          </cell>
        </row>
        <row r="57">
          <cell r="P57" t="str">
            <v>Combustion: Flares</v>
          </cell>
        </row>
        <row r="58">
          <cell r="P58" t="str">
            <v>Combustion: Scrubbing (carbonate)</v>
          </cell>
        </row>
        <row r="59">
          <cell r="P59" t="str">
            <v>Combustion: Scrubbing (gypsum)</v>
          </cell>
        </row>
        <row r="60">
          <cell r="P60" t="str">
            <v>Refineries: Mass balance</v>
          </cell>
        </row>
        <row r="61">
          <cell r="P61" t="str">
            <v>Refineries: Catalytic cracker regeneration</v>
          </cell>
        </row>
        <row r="62">
          <cell r="P62" t="str">
            <v>Refineries: Hydrogen production</v>
          </cell>
        </row>
        <row r="63">
          <cell r="P63" t="str">
            <v>Coke: Fuel as process input</v>
          </cell>
        </row>
        <row r="64">
          <cell r="P64" t="str">
            <v>Coke: Carbonate input (Method A)</v>
          </cell>
        </row>
        <row r="65">
          <cell r="P65" t="str">
            <v>Coke: Oxide output (Method B)</v>
          </cell>
        </row>
        <row r="66">
          <cell r="P66" t="str">
            <v>Coke: Mass balance</v>
          </cell>
        </row>
        <row r="67">
          <cell r="P67" t="str">
            <v>Metal ore: Carbonate input</v>
          </cell>
        </row>
        <row r="68">
          <cell r="P68" t="str">
            <v>Metal ore: Mass balance</v>
          </cell>
        </row>
        <row r="69">
          <cell r="P69" t="str">
            <v>Iron &amp; steel: Fuel as process input</v>
          </cell>
        </row>
        <row r="70">
          <cell r="P70" t="str">
            <v>Iron &amp; steel: Carbonate input</v>
          </cell>
        </row>
        <row r="71">
          <cell r="P71" t="str">
            <v>Iron &amp; steel: Mass balance</v>
          </cell>
        </row>
        <row r="72">
          <cell r="P72" t="str">
            <v>Cement clinker: Kiln input based (Method A)</v>
          </cell>
        </row>
        <row r="73">
          <cell r="P73" t="str">
            <v>Cement clinker: Clinker output (Method B)</v>
          </cell>
        </row>
        <row r="74">
          <cell r="P74" t="str">
            <v>Cement clinker: CKD</v>
          </cell>
        </row>
        <row r="75">
          <cell r="P75" t="str">
            <v>Cement clinker: Non-carbonate carbon</v>
          </cell>
        </row>
        <row r="76">
          <cell r="P76" t="str">
            <v>Lime / dolomite / magnesite: Carbonates (Method A)</v>
          </cell>
        </row>
        <row r="77">
          <cell r="P77" t="str">
            <v>Lime / dolomite / magnesite: Alkali earth oxide (Method B)</v>
          </cell>
        </row>
        <row r="78">
          <cell r="P78" t="str">
            <v>Lime / dolomite / magnesite: Kiln dust (Method B)</v>
          </cell>
        </row>
        <row r="79">
          <cell r="P79" t="str">
            <v>Glass and mineral wool: Carbonates (input)</v>
          </cell>
        </row>
        <row r="80">
          <cell r="P80" t="str">
            <v>Ceramics: Carbon inputs (Method A)</v>
          </cell>
        </row>
        <row r="81">
          <cell r="P81" t="str">
            <v>Ceramics: Alkali oxide (Method B)</v>
          </cell>
        </row>
        <row r="82">
          <cell r="P82" t="str">
            <v>Ceramics: Scrubbing</v>
          </cell>
        </row>
        <row r="83">
          <cell r="P83" t="str">
            <v>Pulp &amp; paper: Make up chemicals</v>
          </cell>
        </row>
        <row r="84">
          <cell r="P84" t="str">
            <v>Carbon black: Mass balance methodology</v>
          </cell>
        </row>
        <row r="85">
          <cell r="P85" t="str">
            <v>Ammonia: Fuel as process input</v>
          </cell>
        </row>
        <row r="86">
          <cell r="P86" t="str">
            <v>Hydrogen and synthesis gas: Fuel as process input</v>
          </cell>
        </row>
        <row r="87">
          <cell r="P87" t="str">
            <v>Hydrogen and synthesis gas: Mass balance methodology</v>
          </cell>
        </row>
        <row r="88">
          <cell r="P88" t="str">
            <v>Bulk organic chemicals: Mass balance methodology</v>
          </cell>
        </row>
        <row r="89">
          <cell r="P89" t="str">
            <v>(Non) ferrous, sec. aluminium: Process emissions</v>
          </cell>
        </row>
        <row r="90">
          <cell r="P90" t="str">
            <v>(Non) ferrous, sec. aluminium: Mass balance methodology</v>
          </cell>
        </row>
        <row r="91">
          <cell r="P91" t="str">
            <v>Soda ash / sodium bicarbonate: Mass balance methodology</v>
          </cell>
        </row>
        <row r="92">
          <cell r="P92" t="str">
            <v>Primary aluminium: Mass balance methodology</v>
          </cell>
        </row>
        <row r="93">
          <cell r="P93" t="str">
            <v>Primary aluminium: PFC emissions (slope method)</v>
          </cell>
        </row>
        <row r="94">
          <cell r="P94" t="str">
            <v>Primary aluminium: PFC emissions (overvoltage method)</v>
          </cell>
        </row>
        <row r="102">
          <cell r="B102" t="str">
            <v>Boiler/steam generator</v>
          </cell>
          <cell r="G102" t="str">
            <v>Exhaust stack of combustion chamber</v>
          </cell>
          <cell r="L102" t="str">
            <v>Natural gas</v>
          </cell>
        </row>
        <row r="103">
          <cell r="B103" t="str">
            <v>Dehydrator reboiler</v>
          </cell>
          <cell r="G103" t="str">
            <v>Flare</v>
          </cell>
          <cell r="L103" t="str">
            <v>Crude oil</v>
          </cell>
        </row>
        <row r="104">
          <cell r="B104" t="str">
            <v>Heater/treater</v>
          </cell>
          <cell r="G104" t="str">
            <v>Vent</v>
          </cell>
          <cell r="L104" t="str">
            <v>Raw meal</v>
          </cell>
        </row>
        <row r="105">
          <cell r="B105" t="str">
            <v>Internal combustion engine generator</v>
          </cell>
          <cell r="G105" t="str">
            <v>Fugitive CO2 emission point</v>
          </cell>
          <cell r="L105" t="str">
            <v>Distillate fuel</v>
          </cell>
        </row>
        <row r="106">
          <cell r="B106" t="str">
            <v>Fire pump</v>
          </cell>
          <cell r="L106" t="str">
            <v>Heavy fuel oil</v>
          </cell>
        </row>
        <row r="107">
          <cell r="B107" t="str">
            <v>Reciprocating compressor driver</v>
          </cell>
          <cell r="L107" t="str">
            <v>Solid fuel</v>
          </cell>
        </row>
        <row r="108">
          <cell r="B108" t="str">
            <v>Turbine electric generator</v>
          </cell>
          <cell r="L108" t="str">
            <v>Processed oil</v>
          </cell>
        </row>
        <row r="109">
          <cell r="B109" t="str">
            <v>Turbine/centrifugal compressor driver</v>
          </cell>
          <cell r="L109" t="str">
            <v>Processed gas</v>
          </cell>
        </row>
        <row r="110">
          <cell r="B110" t="str">
            <v>Furnace/Incinerator</v>
          </cell>
          <cell r="L110" t="str">
            <v xml:space="preserve"> </v>
          </cell>
        </row>
        <row r="111">
          <cell r="B111" t="str">
            <v xml:space="preserve">Mobile drilling equipment </v>
          </cell>
        </row>
        <row r="112">
          <cell r="B112" t="str">
            <v>Other company vehicle</v>
          </cell>
        </row>
        <row r="113">
          <cell r="B113" t="str">
            <v>Supply boat/barge</v>
          </cell>
        </row>
        <row r="114">
          <cell r="B114" t="str">
            <v>Site preparation, construction, and excavation equipment</v>
          </cell>
        </row>
        <row r="115">
          <cell r="B115" t="str">
            <v>Exploratory drilling equipment</v>
          </cell>
        </row>
        <row r="116">
          <cell r="B116" t="str">
            <v>Mining equipment</v>
          </cell>
        </row>
        <row r="117">
          <cell r="B117" t="str">
            <v>Flue gas desulfurization equipment</v>
          </cell>
        </row>
        <row r="118">
          <cell r="B118" t="str">
            <v>Catalytic cracker</v>
          </cell>
        </row>
        <row r="119">
          <cell r="B119" t="str">
            <v>Vapour combustion equipment</v>
          </cell>
        </row>
        <row r="120">
          <cell r="B120" t="str">
            <v>Catalytic reforming equipment</v>
          </cell>
        </row>
        <row r="121">
          <cell r="B121" t="str">
            <v>Catalytic oxidizer</v>
          </cell>
        </row>
        <row r="122">
          <cell r="B122" t="str">
            <v>Catalyst regenerator</v>
          </cell>
        </row>
        <row r="123">
          <cell r="B123" t="str">
            <v>Sulfur recovery equipment</v>
          </cell>
        </row>
        <row r="124">
          <cell r="B124" t="str">
            <v>Storage tank / drain vessel</v>
          </cell>
        </row>
        <row r="125">
          <cell r="B125" t="str">
            <v>Well testing and completion equipment</v>
          </cell>
        </row>
        <row r="126">
          <cell r="B126" t="str">
            <v>Pneumatic device</v>
          </cell>
        </row>
        <row r="127">
          <cell r="B127" t="str">
            <v>Chemical injection pump</v>
          </cell>
        </row>
        <row r="128">
          <cell r="B128" t="str">
            <v>Gas sampling and analysis equipment</v>
          </cell>
        </row>
        <row r="129">
          <cell r="B129" t="str">
            <v>Mud degassing equipment</v>
          </cell>
        </row>
        <row r="130">
          <cell r="B130" t="str">
            <v>Low pressure gas well casing equipment</v>
          </cell>
        </row>
        <row r="131">
          <cell r="B131" t="str">
            <v>Vessel (blowdown)</v>
          </cell>
        </row>
        <row r="132">
          <cell r="B132" t="str">
            <v>Well completion equipment</v>
          </cell>
        </row>
        <row r="133">
          <cell r="B133" t="str">
            <v>Well unloading and workover equipment</v>
          </cell>
        </row>
        <row r="134">
          <cell r="B134" t="str">
            <v xml:space="preserve">Pressure relief valve (PRV) </v>
          </cell>
        </row>
        <row r="135">
          <cell r="B135" t="str">
            <v>Fire Suppression equipment</v>
          </cell>
        </row>
        <row r="136">
          <cell r="B136" t="str">
            <v>Air Conditioner/Refrigerator</v>
          </cell>
        </row>
        <row r="137">
          <cell r="B137" t="str">
            <v>Steam methane reforming equipment</v>
          </cell>
        </row>
        <row r="138">
          <cell r="B138" t="str">
            <v>Thermal cracking equipment</v>
          </cell>
        </row>
        <row r="139">
          <cell r="B139" t="str">
            <v>Pipeline (blowdown)</v>
          </cell>
        </row>
        <row r="140">
          <cell r="B140" t="str">
            <v>Well (leakage)</v>
          </cell>
        </row>
        <row r="141">
          <cell r="B141" t="str">
            <v>Geological formation (leakage)</v>
          </cell>
        </row>
        <row r="142">
          <cell r="B142" t="str">
            <v>Gas treatment equipment</v>
          </cell>
        </row>
        <row r="143">
          <cell r="B143" t="str">
            <v>Heater/boiler tube decoking (vent)</v>
          </cell>
        </row>
      </sheetData>
      <sheetData sheetId="1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C"/>
      <sheetName val="Properties"/>
      <sheetName val="ISO6976"/>
    </sheetNames>
    <sheetDataSet>
      <sheetData sheetId="0"/>
      <sheetData sheetId="1"/>
      <sheetData sheetId="2">
        <row r="4">
          <cell r="B4" t="str">
            <v>(Gas components)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AH141"/>
  <sheetViews>
    <sheetView tabSelected="1" workbookViewId="0">
      <selection activeCell="B14" sqref="B14:H14"/>
    </sheetView>
  </sheetViews>
  <sheetFormatPr defaultRowHeight="15"/>
  <cols>
    <col min="1" max="2" width="4.7109375" customWidth="1"/>
    <col min="3" max="3" width="16.7109375" customWidth="1"/>
    <col min="4" max="11" width="12.7109375" customWidth="1"/>
    <col min="12" max="12" width="16" customWidth="1"/>
    <col min="13" max="34" width="9.140625" style="107"/>
  </cols>
  <sheetData>
    <row r="1" spans="1:13" s="107" customFormat="1" ht="12.75"/>
    <row r="2" spans="1:13" ht="44.25" customHeight="1">
      <c r="A2" s="108">
        <v>1</v>
      </c>
      <c r="B2" s="208" t="s">
        <v>231</v>
      </c>
      <c r="C2" s="208"/>
      <c r="D2" s="208"/>
      <c r="E2" s="208"/>
      <c r="F2" s="208"/>
      <c r="G2" s="208"/>
      <c r="H2" s="208"/>
      <c r="I2" s="208"/>
      <c r="J2" s="208"/>
      <c r="K2" s="208"/>
      <c r="L2" s="208"/>
    </row>
    <row r="3" spans="1:13">
      <c r="A3" s="108"/>
      <c r="B3" s="209"/>
      <c r="C3" s="209"/>
      <c r="D3" s="209"/>
      <c r="E3" s="209"/>
      <c r="F3" s="209"/>
      <c r="G3" s="209"/>
      <c r="H3" s="209"/>
      <c r="I3" s="209"/>
      <c r="J3" s="209"/>
      <c r="K3" s="209"/>
      <c r="L3" s="209"/>
    </row>
    <row r="4" spans="1:13" ht="15" customHeight="1">
      <c r="A4" s="108">
        <v>2</v>
      </c>
      <c r="B4" s="211" t="s">
        <v>224</v>
      </c>
      <c r="C4" s="211"/>
      <c r="D4" s="211"/>
      <c r="E4" s="212" t="s">
        <v>232</v>
      </c>
      <c r="F4" s="212"/>
      <c r="G4" s="212"/>
      <c r="H4" s="212"/>
      <c r="I4" s="212"/>
      <c r="J4" s="212"/>
      <c r="K4" s="212"/>
      <c r="L4" s="212"/>
      <c r="M4" s="116"/>
    </row>
    <row r="5" spans="1:13" s="107" customFormat="1" ht="15" customHeight="1">
      <c r="A5" s="108"/>
      <c r="B5" s="210" t="s">
        <v>239</v>
      </c>
      <c r="C5" s="210"/>
      <c r="D5" s="210"/>
      <c r="E5" s="210"/>
      <c r="F5" s="210"/>
      <c r="G5" s="210"/>
      <c r="H5" s="210"/>
      <c r="I5" s="210"/>
      <c r="J5" s="210"/>
      <c r="K5" s="210"/>
      <c r="L5" s="210"/>
    </row>
    <row r="6" spans="1:13" s="107" customFormat="1" ht="15" customHeight="1">
      <c r="A6" s="108"/>
      <c r="B6" s="213" t="s">
        <v>230</v>
      </c>
      <c r="C6" s="213"/>
      <c r="D6" s="213"/>
      <c r="J6" s="110"/>
      <c r="K6" s="110"/>
      <c r="L6" s="110"/>
    </row>
    <row r="7" spans="1:13" s="107" customFormat="1" ht="12.75">
      <c r="A7" s="109"/>
      <c r="B7" s="110"/>
      <c r="C7" s="110"/>
      <c r="D7" s="110"/>
      <c r="E7" s="110"/>
      <c r="F7" s="110"/>
      <c r="G7" s="110"/>
      <c r="H7" s="110"/>
      <c r="I7" s="110"/>
      <c r="J7" s="110"/>
      <c r="K7" s="110"/>
      <c r="L7" s="110"/>
    </row>
    <row r="8" spans="1:13" s="107" customFormat="1" ht="12.75">
      <c r="A8" s="108">
        <v>3</v>
      </c>
      <c r="B8" s="211" t="s">
        <v>215</v>
      </c>
      <c r="C8" s="211"/>
      <c r="D8" s="212" t="s">
        <v>216</v>
      </c>
      <c r="E8" s="212"/>
      <c r="F8" s="212"/>
      <c r="G8" s="212"/>
      <c r="H8" s="212"/>
      <c r="I8" s="212"/>
      <c r="J8" s="212"/>
      <c r="K8" s="212"/>
      <c r="L8" s="212"/>
    </row>
    <row r="9" spans="1:13" s="107" customFormat="1" ht="12.75" customHeight="1">
      <c r="A9" s="109"/>
      <c r="B9" s="210" t="s">
        <v>238</v>
      </c>
      <c r="C9" s="210"/>
      <c r="D9" s="210"/>
      <c r="E9" s="210"/>
      <c r="F9" s="210"/>
      <c r="G9" s="210"/>
      <c r="H9" s="210"/>
      <c r="I9" s="210"/>
      <c r="J9" s="210"/>
      <c r="K9" s="210"/>
      <c r="L9" s="210"/>
    </row>
    <row r="10" spans="1:13" s="107" customFormat="1" ht="51.75" customHeight="1">
      <c r="A10" s="109"/>
      <c r="B10" s="210"/>
      <c r="C10" s="210"/>
      <c r="D10" s="210"/>
      <c r="E10" s="210"/>
      <c r="F10" s="210"/>
      <c r="G10" s="210"/>
      <c r="H10" s="210"/>
      <c r="I10" s="210"/>
      <c r="J10" s="210"/>
      <c r="K10" s="210"/>
      <c r="L10" s="210"/>
    </row>
    <row r="11" spans="1:13" s="107" customFormat="1" ht="17.25" customHeight="1">
      <c r="A11" s="111">
        <v>4</v>
      </c>
      <c r="B11" s="211" t="s">
        <v>225</v>
      </c>
      <c r="C11" s="211"/>
      <c r="D11" s="212" t="s">
        <v>233</v>
      </c>
      <c r="E11" s="212"/>
      <c r="F11" s="212"/>
      <c r="G11" s="212"/>
      <c r="H11" s="212"/>
      <c r="I11" s="212"/>
      <c r="J11" s="212"/>
      <c r="K11" s="212"/>
      <c r="L11" s="212"/>
    </row>
    <row r="12" spans="1:13" s="107" customFormat="1" ht="12.75">
      <c r="A12" s="109"/>
      <c r="B12" s="210" t="s">
        <v>227</v>
      </c>
      <c r="C12" s="210"/>
      <c r="D12" s="210"/>
      <c r="E12" s="210"/>
      <c r="F12" s="210"/>
      <c r="G12" s="210"/>
      <c r="H12" s="210"/>
      <c r="I12" s="210"/>
      <c r="J12" s="210"/>
      <c r="K12" s="210"/>
      <c r="L12" s="210"/>
    </row>
    <row r="13" spans="1:13" s="107" customFormat="1" ht="44.25" customHeight="1">
      <c r="A13" s="112"/>
      <c r="B13" s="210"/>
      <c r="C13" s="210"/>
      <c r="D13" s="210"/>
      <c r="E13" s="210"/>
      <c r="F13" s="210"/>
      <c r="G13" s="210"/>
      <c r="H13" s="210"/>
      <c r="I13" s="210"/>
      <c r="J13" s="210"/>
      <c r="K13" s="210"/>
      <c r="L13" s="210"/>
    </row>
    <row r="14" spans="1:13" s="107" customFormat="1" ht="44.25" customHeight="1">
      <c r="A14" s="112"/>
      <c r="B14" s="215" t="s">
        <v>226</v>
      </c>
      <c r="C14" s="215"/>
      <c r="D14" s="215"/>
      <c r="E14" s="215"/>
      <c r="F14" s="215"/>
      <c r="G14" s="215"/>
      <c r="H14" s="215"/>
      <c r="I14" s="214" t="s">
        <v>228</v>
      </c>
      <c r="J14" s="214"/>
      <c r="K14" s="110"/>
      <c r="L14" s="110"/>
    </row>
    <row r="15" spans="1:13" s="107" customFormat="1" ht="17.25" customHeight="1">
      <c r="A15" s="112">
        <v>5</v>
      </c>
      <c r="B15" s="211" t="s">
        <v>217</v>
      </c>
      <c r="C15" s="211"/>
      <c r="D15" s="212" t="s">
        <v>218</v>
      </c>
      <c r="E15" s="212"/>
      <c r="F15" s="212"/>
      <c r="G15" s="212"/>
      <c r="H15" s="212"/>
      <c r="I15" s="212"/>
      <c r="J15" s="212"/>
      <c r="K15" s="212"/>
      <c r="L15" s="212"/>
    </row>
    <row r="16" spans="1:13" s="107" customFormat="1" ht="12.75" customHeight="1">
      <c r="A16" s="109"/>
      <c r="B16" s="210" t="s">
        <v>219</v>
      </c>
      <c r="C16" s="210"/>
      <c r="D16" s="210"/>
      <c r="E16" s="210"/>
      <c r="F16" s="210"/>
      <c r="G16" s="210"/>
      <c r="H16" s="210"/>
      <c r="I16" s="210"/>
      <c r="J16" s="210"/>
      <c r="K16" s="210"/>
      <c r="L16" s="210"/>
    </row>
    <row r="17" spans="1:12" s="107" customFormat="1" ht="15" customHeight="1">
      <c r="A17" s="108"/>
      <c r="B17" s="210"/>
      <c r="C17" s="210"/>
      <c r="D17" s="210"/>
      <c r="E17" s="210"/>
      <c r="F17" s="210"/>
      <c r="G17" s="210"/>
      <c r="H17" s="210"/>
      <c r="I17" s="210"/>
      <c r="J17" s="210"/>
      <c r="K17" s="210"/>
      <c r="L17" s="210"/>
    </row>
    <row r="18" spans="1:12" s="107" customFormat="1" ht="12.75">
      <c r="A18" s="109"/>
      <c r="B18" s="109"/>
      <c r="C18" s="109"/>
      <c r="D18" s="109"/>
      <c r="E18" s="109"/>
      <c r="F18" s="109"/>
      <c r="G18" s="109"/>
      <c r="H18" s="109"/>
      <c r="I18" s="109"/>
      <c r="J18" s="109"/>
      <c r="K18" s="109"/>
      <c r="L18" s="109"/>
    </row>
    <row r="19" spans="1:12" s="107" customFormat="1" ht="15.75" customHeight="1">
      <c r="A19" s="112">
        <v>6</v>
      </c>
      <c r="B19" s="208" t="s">
        <v>220</v>
      </c>
      <c r="C19" s="208"/>
      <c r="D19" s="208"/>
      <c r="E19" s="208"/>
      <c r="F19" s="208"/>
      <c r="G19" s="208"/>
      <c r="H19" s="208"/>
      <c r="I19" s="208"/>
      <c r="J19" s="208"/>
      <c r="K19" s="208"/>
      <c r="L19" s="208"/>
    </row>
    <row r="20" spans="1:12" s="107" customFormat="1" ht="42" customHeight="1">
      <c r="A20" s="108"/>
      <c r="B20" s="216" t="s">
        <v>221</v>
      </c>
      <c r="C20" s="216"/>
      <c r="D20" s="216"/>
      <c r="E20" s="216"/>
      <c r="F20" s="216"/>
      <c r="G20" s="216"/>
      <c r="H20" s="216"/>
      <c r="I20" s="216"/>
      <c r="J20" s="216"/>
      <c r="K20" s="216"/>
      <c r="L20" s="216"/>
    </row>
    <row r="21" spans="1:12" s="107" customFormat="1" ht="15" customHeight="1">
      <c r="A21" s="108">
        <v>7</v>
      </c>
      <c r="B21" s="208" t="s">
        <v>222</v>
      </c>
      <c r="C21" s="208"/>
      <c r="D21" s="208"/>
      <c r="E21" s="208"/>
      <c r="F21" s="208"/>
      <c r="G21" s="208"/>
      <c r="H21" s="208"/>
      <c r="I21" s="208"/>
      <c r="J21" s="208"/>
      <c r="K21" s="208"/>
      <c r="L21" s="208"/>
    </row>
    <row r="22" spans="1:12" s="107" customFormat="1" ht="15" customHeight="1">
      <c r="A22" s="109"/>
      <c r="B22" s="109"/>
      <c r="C22" s="212"/>
      <c r="D22" s="212"/>
      <c r="E22" s="212"/>
      <c r="F22" s="212"/>
      <c r="G22" s="212"/>
      <c r="H22" s="212"/>
      <c r="I22" s="212"/>
      <c r="J22" s="212"/>
      <c r="K22" s="212"/>
      <c r="L22" s="212"/>
    </row>
    <row r="23" spans="1:12" s="107" customFormat="1" ht="15" customHeight="1">
      <c r="A23" s="109"/>
      <c r="B23" s="109"/>
      <c r="C23" s="175"/>
      <c r="D23" s="212" t="s">
        <v>95</v>
      </c>
      <c r="E23" s="212"/>
      <c r="F23" s="212"/>
      <c r="G23" s="212"/>
      <c r="H23" s="212"/>
      <c r="I23" s="212"/>
      <c r="J23" s="212"/>
      <c r="K23" s="212"/>
      <c r="L23" s="212"/>
    </row>
    <row r="24" spans="1:12" s="107" customFormat="1" ht="15" customHeight="1">
      <c r="A24" s="109"/>
      <c r="B24" s="109"/>
      <c r="C24" s="113"/>
      <c r="D24" s="212" t="s">
        <v>96</v>
      </c>
      <c r="E24" s="212"/>
      <c r="F24" s="212"/>
      <c r="G24" s="212"/>
      <c r="H24" s="212"/>
      <c r="I24" s="212"/>
      <c r="J24" s="212"/>
      <c r="K24" s="212"/>
      <c r="L24" s="212"/>
    </row>
    <row r="25" spans="1:12" s="107" customFormat="1" ht="15" customHeight="1">
      <c r="A25" s="109"/>
      <c r="B25" s="109"/>
      <c r="C25" s="114"/>
      <c r="D25" s="212" t="s">
        <v>97</v>
      </c>
      <c r="E25" s="212"/>
      <c r="F25" s="212"/>
      <c r="G25" s="212"/>
      <c r="H25" s="212"/>
      <c r="I25" s="212"/>
      <c r="J25" s="212"/>
      <c r="K25" s="212"/>
      <c r="L25" s="212"/>
    </row>
    <row r="26" spans="1:12" s="107" customFormat="1" ht="15" customHeight="1">
      <c r="A26" s="109"/>
      <c r="B26" s="109"/>
      <c r="C26" s="115"/>
      <c r="D26" s="212" t="s">
        <v>223</v>
      </c>
      <c r="E26" s="212"/>
      <c r="F26" s="212"/>
      <c r="G26" s="212"/>
      <c r="H26" s="212"/>
      <c r="I26" s="212"/>
      <c r="J26" s="212"/>
      <c r="K26" s="212"/>
      <c r="L26" s="212"/>
    </row>
    <row r="27" spans="1:12" s="107" customFormat="1" ht="12.75">
      <c r="A27" s="109"/>
      <c r="B27" s="109"/>
      <c r="C27" s="109"/>
      <c r="D27" s="109"/>
      <c r="E27" s="109"/>
      <c r="F27" s="109"/>
      <c r="G27" s="109"/>
      <c r="H27" s="109"/>
      <c r="I27" s="109"/>
      <c r="J27" s="109"/>
      <c r="K27" s="109"/>
      <c r="L27" s="109"/>
    </row>
    <row r="28" spans="1:12" s="107" customFormat="1" ht="12.75">
      <c r="A28" s="109"/>
      <c r="B28" s="109"/>
      <c r="C28" s="109"/>
      <c r="D28" s="109"/>
      <c r="E28" s="109"/>
      <c r="F28" s="109"/>
      <c r="G28" s="109"/>
      <c r="H28" s="109"/>
      <c r="I28" s="109"/>
      <c r="J28" s="109"/>
      <c r="K28" s="109"/>
      <c r="L28" s="109"/>
    </row>
    <row r="29" spans="1:12" s="107" customFormat="1" ht="12.75">
      <c r="A29" s="109"/>
      <c r="B29" s="109"/>
      <c r="C29" s="109"/>
      <c r="D29" s="109"/>
      <c r="E29" s="109"/>
      <c r="F29" s="109"/>
      <c r="G29" s="109"/>
      <c r="H29" s="109"/>
      <c r="I29" s="109"/>
      <c r="J29" s="109"/>
      <c r="K29" s="109"/>
      <c r="L29" s="109"/>
    </row>
    <row r="30" spans="1:12" s="107" customFormat="1" ht="12.75">
      <c r="A30" s="109"/>
      <c r="B30" s="109"/>
      <c r="C30" s="109"/>
      <c r="D30" s="109"/>
      <c r="E30" s="109"/>
      <c r="F30" s="109"/>
      <c r="G30" s="109"/>
      <c r="H30" s="109"/>
      <c r="I30" s="109"/>
      <c r="J30" s="109"/>
      <c r="K30" s="109"/>
      <c r="L30" s="109"/>
    </row>
    <row r="31" spans="1:12" s="107" customFormat="1" ht="12.75">
      <c r="A31" s="109"/>
      <c r="B31" s="109"/>
      <c r="C31" s="109"/>
      <c r="D31" s="109"/>
      <c r="E31" s="109"/>
      <c r="F31" s="109"/>
      <c r="G31" s="109"/>
      <c r="H31" s="109"/>
      <c r="I31" s="109"/>
      <c r="J31" s="109"/>
      <c r="K31" s="109"/>
      <c r="L31" s="109"/>
    </row>
    <row r="32" spans="1:12" s="107" customFormat="1" ht="12.75">
      <c r="A32" s="109"/>
      <c r="B32" s="109"/>
      <c r="C32" s="109"/>
      <c r="D32" s="109"/>
      <c r="E32" s="109"/>
      <c r="F32" s="109"/>
      <c r="G32" s="109"/>
      <c r="H32" s="109"/>
      <c r="I32" s="109"/>
      <c r="J32" s="109"/>
      <c r="K32" s="109"/>
      <c r="L32" s="109"/>
    </row>
    <row r="33" spans="1:12" s="107" customFormat="1" ht="12.75">
      <c r="A33" s="109"/>
      <c r="B33" s="109"/>
      <c r="C33" s="109"/>
      <c r="D33" s="109"/>
      <c r="E33" s="109"/>
      <c r="F33" s="109"/>
      <c r="G33" s="109"/>
      <c r="H33" s="109"/>
      <c r="I33" s="109"/>
      <c r="J33" s="109"/>
      <c r="K33" s="109"/>
      <c r="L33" s="109"/>
    </row>
    <row r="34" spans="1:12" s="107" customFormat="1" ht="12.75">
      <c r="A34" s="109"/>
      <c r="B34" s="109"/>
      <c r="C34" s="109"/>
      <c r="D34" s="109"/>
      <c r="E34" s="109"/>
      <c r="F34" s="109"/>
      <c r="G34" s="109"/>
      <c r="H34" s="109"/>
      <c r="I34" s="109"/>
      <c r="J34" s="109"/>
      <c r="K34" s="109"/>
      <c r="L34" s="109"/>
    </row>
    <row r="35" spans="1:12" s="107" customFormat="1" ht="12.75">
      <c r="A35" s="109"/>
      <c r="B35" s="109"/>
      <c r="C35" s="109"/>
      <c r="D35" s="109"/>
      <c r="E35" s="109"/>
      <c r="F35" s="109"/>
      <c r="G35" s="109"/>
      <c r="H35" s="109"/>
      <c r="I35" s="109"/>
      <c r="J35" s="109"/>
      <c r="K35" s="109"/>
      <c r="L35" s="109"/>
    </row>
    <row r="36" spans="1:12" s="107" customFormat="1" ht="12.75">
      <c r="A36" s="109"/>
      <c r="B36" s="109"/>
      <c r="C36" s="109"/>
      <c r="D36" s="109"/>
      <c r="E36" s="109"/>
      <c r="F36" s="109"/>
      <c r="G36" s="109"/>
      <c r="H36" s="109"/>
      <c r="I36" s="109"/>
      <c r="J36" s="109"/>
      <c r="K36" s="109"/>
      <c r="L36" s="109"/>
    </row>
    <row r="37" spans="1:12" s="107" customFormat="1" ht="12.75">
      <c r="A37" s="109"/>
      <c r="B37" s="109"/>
      <c r="C37" s="109"/>
      <c r="D37" s="109"/>
      <c r="E37" s="109"/>
      <c r="F37" s="109"/>
      <c r="G37" s="109"/>
      <c r="H37" s="109"/>
      <c r="I37" s="109"/>
      <c r="J37" s="109"/>
      <c r="K37" s="109"/>
      <c r="L37" s="109"/>
    </row>
    <row r="38" spans="1:12" s="107" customFormat="1" ht="12.75">
      <c r="A38" s="109"/>
      <c r="B38" s="109"/>
      <c r="C38" s="109"/>
      <c r="D38" s="109"/>
      <c r="E38" s="109"/>
      <c r="F38" s="109"/>
      <c r="G38" s="109"/>
      <c r="H38" s="109"/>
      <c r="I38" s="109"/>
      <c r="J38" s="109"/>
      <c r="K38" s="109"/>
      <c r="L38" s="109"/>
    </row>
    <row r="39" spans="1:12" s="107" customFormat="1" ht="12.75">
      <c r="A39" s="109"/>
      <c r="B39" s="109"/>
      <c r="C39" s="109"/>
      <c r="D39" s="109"/>
      <c r="E39" s="109"/>
      <c r="F39" s="109"/>
      <c r="G39" s="109"/>
      <c r="H39" s="109"/>
      <c r="I39" s="109"/>
      <c r="J39" s="109"/>
      <c r="K39" s="109"/>
      <c r="L39" s="109"/>
    </row>
    <row r="40" spans="1:12" s="107" customFormat="1" ht="12.75">
      <c r="A40" s="109"/>
      <c r="B40" s="109"/>
      <c r="C40" s="109"/>
      <c r="D40" s="109"/>
      <c r="E40" s="109"/>
      <c r="F40" s="109"/>
      <c r="G40" s="109"/>
      <c r="H40" s="109"/>
      <c r="I40" s="109"/>
      <c r="J40" s="109"/>
      <c r="K40" s="109"/>
      <c r="L40" s="109"/>
    </row>
    <row r="41" spans="1:12" s="107" customFormat="1" ht="12.75">
      <c r="A41" s="109"/>
      <c r="B41" s="109"/>
      <c r="C41" s="109"/>
      <c r="D41" s="109"/>
      <c r="E41" s="109"/>
      <c r="F41" s="109"/>
      <c r="G41" s="109"/>
      <c r="H41" s="109"/>
      <c r="I41" s="109"/>
      <c r="J41" s="109"/>
      <c r="K41" s="109"/>
      <c r="L41" s="109"/>
    </row>
    <row r="42" spans="1:12" s="107" customFormat="1" ht="12.75">
      <c r="A42" s="109"/>
      <c r="B42" s="109"/>
      <c r="C42" s="109"/>
      <c r="D42" s="109"/>
      <c r="E42" s="109"/>
      <c r="F42" s="109"/>
      <c r="G42" s="109"/>
      <c r="H42" s="109"/>
      <c r="I42" s="109"/>
      <c r="J42" s="109"/>
      <c r="K42" s="109"/>
      <c r="L42" s="109"/>
    </row>
    <row r="43" spans="1:12" s="107" customFormat="1" ht="12.75">
      <c r="A43" s="109"/>
      <c r="B43" s="109"/>
      <c r="C43" s="109"/>
      <c r="D43" s="109"/>
      <c r="E43" s="109"/>
      <c r="F43" s="109"/>
      <c r="G43" s="109"/>
      <c r="H43" s="109"/>
      <c r="I43" s="109"/>
      <c r="J43" s="109"/>
      <c r="K43" s="109"/>
      <c r="L43" s="109"/>
    </row>
    <row r="44" spans="1:12" s="107" customFormat="1" ht="12.75">
      <c r="A44" s="109"/>
      <c r="B44" s="109"/>
      <c r="C44" s="109"/>
      <c r="D44" s="109"/>
      <c r="E44" s="109"/>
      <c r="F44" s="109"/>
      <c r="G44" s="109"/>
      <c r="H44" s="109"/>
      <c r="I44" s="109"/>
      <c r="J44" s="109"/>
      <c r="K44" s="109"/>
      <c r="L44" s="109"/>
    </row>
    <row r="45" spans="1:12" s="107" customFormat="1" ht="12.75">
      <c r="A45" s="109"/>
      <c r="B45" s="109"/>
      <c r="C45" s="109"/>
      <c r="D45" s="109"/>
      <c r="E45" s="109"/>
      <c r="F45" s="109"/>
      <c r="G45" s="109"/>
      <c r="H45" s="109"/>
      <c r="I45" s="109"/>
      <c r="J45" s="109"/>
      <c r="K45" s="109"/>
      <c r="L45" s="109"/>
    </row>
    <row r="46" spans="1:12" s="107" customFormat="1" ht="12.75">
      <c r="A46" s="109"/>
      <c r="B46" s="109"/>
      <c r="C46" s="109"/>
      <c r="D46" s="109"/>
      <c r="E46" s="109"/>
      <c r="F46" s="109"/>
      <c r="G46" s="109"/>
      <c r="H46" s="109"/>
      <c r="I46" s="109"/>
      <c r="J46" s="109"/>
      <c r="K46" s="109"/>
      <c r="L46" s="109"/>
    </row>
    <row r="47" spans="1:12" s="107" customFormat="1" ht="12.75">
      <c r="A47" s="109"/>
      <c r="B47" s="109"/>
      <c r="C47" s="109"/>
      <c r="D47" s="109"/>
      <c r="E47" s="109"/>
      <c r="F47" s="109"/>
      <c r="G47" s="109"/>
      <c r="H47" s="109"/>
      <c r="I47" s="109"/>
      <c r="J47" s="109"/>
      <c r="K47" s="109"/>
      <c r="L47" s="109"/>
    </row>
    <row r="48" spans="1:12" s="107" customFormat="1" ht="12.75">
      <c r="A48" s="109"/>
      <c r="B48" s="109"/>
      <c r="C48" s="109"/>
      <c r="D48" s="109"/>
      <c r="E48" s="109"/>
      <c r="F48" s="109"/>
      <c r="G48" s="109"/>
      <c r="H48" s="109"/>
      <c r="I48" s="109"/>
      <c r="J48" s="109"/>
      <c r="K48" s="109"/>
      <c r="L48" s="109"/>
    </row>
    <row r="49" spans="1:12" s="107" customFormat="1">
      <c r="A49" s="108"/>
      <c r="B49"/>
      <c r="C49"/>
      <c r="D49"/>
      <c r="E49"/>
      <c r="F49"/>
      <c r="G49"/>
      <c r="H49"/>
      <c r="I49"/>
      <c r="J49"/>
      <c r="K49"/>
      <c r="L49"/>
    </row>
    <row r="50" spans="1:12">
      <c r="A50" s="108"/>
    </row>
    <row r="51" spans="1:12">
      <c r="A51" s="108"/>
    </row>
    <row r="52" spans="1:12">
      <c r="A52" s="108"/>
    </row>
    <row r="53" spans="1:12">
      <c r="A53" s="108"/>
    </row>
    <row r="54" spans="1:12">
      <c r="A54" s="108"/>
    </row>
    <row r="55" spans="1:12">
      <c r="A55" s="108"/>
    </row>
    <row r="56" spans="1:12">
      <c r="A56" s="108"/>
    </row>
    <row r="57" spans="1:12">
      <c r="A57" s="108"/>
    </row>
    <row r="58" spans="1:12">
      <c r="A58" s="108"/>
    </row>
    <row r="59" spans="1:12">
      <c r="A59" s="108"/>
    </row>
    <row r="60" spans="1:12">
      <c r="A60" s="108"/>
    </row>
    <row r="61" spans="1:12">
      <c r="A61" s="108"/>
    </row>
    <row r="62" spans="1:12">
      <c r="A62" s="108"/>
    </row>
    <row r="63" spans="1:12">
      <c r="A63" s="108"/>
    </row>
    <row r="64" spans="1:12">
      <c r="A64" s="108"/>
    </row>
    <row r="65" spans="1:1">
      <c r="A65" s="108"/>
    </row>
    <row r="66" spans="1:1">
      <c r="A66" s="108"/>
    </row>
    <row r="67" spans="1:1">
      <c r="A67" s="108"/>
    </row>
    <row r="68" spans="1:1">
      <c r="A68" s="108"/>
    </row>
    <row r="69" spans="1:1">
      <c r="A69" s="108"/>
    </row>
    <row r="70" spans="1:1">
      <c r="A70" s="108"/>
    </row>
    <row r="71" spans="1:1">
      <c r="A71" s="108"/>
    </row>
    <row r="72" spans="1:1">
      <c r="A72" s="108"/>
    </row>
    <row r="73" spans="1:1">
      <c r="A73" s="108"/>
    </row>
    <row r="74" spans="1:1">
      <c r="A74" s="108"/>
    </row>
    <row r="75" spans="1:1">
      <c r="A75" s="108"/>
    </row>
    <row r="76" spans="1:1">
      <c r="A76" s="108"/>
    </row>
    <row r="77" spans="1:1">
      <c r="A77" s="108"/>
    </row>
    <row r="78" spans="1:1">
      <c r="A78" s="108"/>
    </row>
    <row r="79" spans="1:1">
      <c r="A79" s="108"/>
    </row>
    <row r="80" spans="1:1">
      <c r="A80" s="108"/>
    </row>
    <row r="81" spans="1:1">
      <c r="A81" s="108"/>
    </row>
    <row r="82" spans="1:1">
      <c r="A82" s="108"/>
    </row>
    <row r="83" spans="1:1">
      <c r="A83" s="108"/>
    </row>
    <row r="84" spans="1:1">
      <c r="A84" s="108"/>
    </row>
    <row r="85" spans="1:1">
      <c r="A85" s="108"/>
    </row>
    <row r="86" spans="1:1">
      <c r="A86" s="108"/>
    </row>
    <row r="87" spans="1:1">
      <c r="A87" s="108"/>
    </row>
    <row r="88" spans="1:1">
      <c r="A88" s="108"/>
    </row>
    <row r="89" spans="1:1">
      <c r="A89" s="108"/>
    </row>
    <row r="90" spans="1:1">
      <c r="A90" s="108"/>
    </row>
    <row r="91" spans="1:1">
      <c r="A91" s="108"/>
    </row>
    <row r="92" spans="1:1">
      <c r="A92" s="108"/>
    </row>
    <row r="93" spans="1:1">
      <c r="A93" s="108"/>
    </row>
    <row r="94" spans="1:1">
      <c r="A94" s="108"/>
    </row>
    <row r="95" spans="1:1">
      <c r="A95" s="108"/>
    </row>
    <row r="96" spans="1:1">
      <c r="A96" s="108"/>
    </row>
    <row r="97" spans="1:1">
      <c r="A97" s="108"/>
    </row>
    <row r="98" spans="1:1">
      <c r="A98" s="108"/>
    </row>
    <row r="99" spans="1:1">
      <c r="A99" s="108"/>
    </row>
    <row r="100" spans="1:1">
      <c r="A100" s="108"/>
    </row>
    <row r="101" spans="1:1">
      <c r="A101" s="108"/>
    </row>
    <row r="102" spans="1:1">
      <c r="A102" s="108"/>
    </row>
    <row r="103" spans="1:1">
      <c r="A103" s="108"/>
    </row>
    <row r="104" spans="1:1">
      <c r="A104" s="108"/>
    </row>
    <row r="105" spans="1:1">
      <c r="A105" s="108"/>
    </row>
    <row r="106" spans="1:1">
      <c r="A106" s="108"/>
    </row>
    <row r="107" spans="1:1">
      <c r="A107" s="108"/>
    </row>
    <row r="108" spans="1:1">
      <c r="A108" s="108"/>
    </row>
    <row r="109" spans="1:1">
      <c r="A109" s="108"/>
    </row>
    <row r="110" spans="1:1">
      <c r="A110" s="108"/>
    </row>
    <row r="111" spans="1:1">
      <c r="A111" s="108"/>
    </row>
    <row r="112" spans="1:1">
      <c r="A112" s="108"/>
    </row>
    <row r="113" spans="1:1">
      <c r="A113" s="108"/>
    </row>
    <row r="114" spans="1:1">
      <c r="A114" s="108"/>
    </row>
    <row r="115" spans="1:1">
      <c r="A115" s="108"/>
    </row>
    <row r="116" spans="1:1">
      <c r="A116" s="108"/>
    </row>
    <row r="117" spans="1:1">
      <c r="A117" s="108"/>
    </row>
    <row r="118" spans="1:1">
      <c r="A118" s="108"/>
    </row>
    <row r="119" spans="1:1">
      <c r="A119" s="108"/>
    </row>
    <row r="120" spans="1:1">
      <c r="A120" s="108"/>
    </row>
    <row r="121" spans="1:1">
      <c r="A121" s="108"/>
    </row>
    <row r="122" spans="1:1">
      <c r="A122" s="108"/>
    </row>
    <row r="123" spans="1:1">
      <c r="A123" s="108"/>
    </row>
    <row r="124" spans="1:1">
      <c r="A124" s="108"/>
    </row>
    <row r="125" spans="1:1">
      <c r="A125" s="108"/>
    </row>
    <row r="126" spans="1:1">
      <c r="A126" s="108"/>
    </row>
    <row r="127" spans="1:1">
      <c r="A127" s="108"/>
    </row>
    <row r="128" spans="1:1">
      <c r="A128" s="108"/>
    </row>
    <row r="129" spans="1:1">
      <c r="A129" s="108"/>
    </row>
    <row r="130" spans="1:1">
      <c r="A130" s="108"/>
    </row>
    <row r="131" spans="1:1">
      <c r="A131" s="108"/>
    </row>
    <row r="132" spans="1:1">
      <c r="A132" s="108"/>
    </row>
    <row r="133" spans="1:1">
      <c r="A133" s="108"/>
    </row>
    <row r="134" spans="1:1">
      <c r="A134" s="108"/>
    </row>
    <row r="135" spans="1:1">
      <c r="A135" s="108"/>
    </row>
    <row r="136" spans="1:1">
      <c r="A136" s="108"/>
    </row>
    <row r="137" spans="1:1">
      <c r="A137" s="108"/>
    </row>
    <row r="138" spans="1:1">
      <c r="A138" s="108"/>
    </row>
    <row r="139" spans="1:1">
      <c r="A139" s="108"/>
    </row>
    <row r="140" spans="1:1">
      <c r="A140" s="108"/>
    </row>
    <row r="141" spans="1:1">
      <c r="A141" s="108"/>
    </row>
  </sheetData>
  <mergeCells count="26">
    <mergeCell ref="D23:L23"/>
    <mergeCell ref="D24:L24"/>
    <mergeCell ref="D25:L25"/>
    <mergeCell ref="D26:L26"/>
    <mergeCell ref="B19:L19"/>
    <mergeCell ref="B20:L20"/>
    <mergeCell ref="B21:L21"/>
    <mergeCell ref="C22:H22"/>
    <mergeCell ref="I22:L22"/>
    <mergeCell ref="I14:J14"/>
    <mergeCell ref="B14:H14"/>
    <mergeCell ref="B16:L17"/>
    <mergeCell ref="B9:L10"/>
    <mergeCell ref="B11:C11"/>
    <mergeCell ref="D11:L11"/>
    <mergeCell ref="B12:L13"/>
    <mergeCell ref="B15:C15"/>
    <mergeCell ref="D15:L15"/>
    <mergeCell ref="B2:L2"/>
    <mergeCell ref="B3:L3"/>
    <mergeCell ref="B5:L5"/>
    <mergeCell ref="B8:C8"/>
    <mergeCell ref="D8:L8"/>
    <mergeCell ref="B6:D6"/>
    <mergeCell ref="E4:L4"/>
    <mergeCell ref="B4:D4"/>
  </mergeCells>
  <hyperlinks>
    <hyperlink ref="B8:C8" location="'Категорії МП'!A1" display=" Аркуш «Категорії МП» "/>
    <hyperlink ref="B11:C11" location="'ПрГ_201х-01'!A1" display="  Аркуші «ПрГ_201x-хх» "/>
    <hyperlink ref="B4:C4" location="'Розрахунок викидів_2017'!A1" display=" Аркуш «Розрахунок викидів_20ХХ» "/>
    <hyperlink ref="B15:C15" location="Невизн_П01!A1" display="  Аркуші «Невизн_П...» "/>
    <hyperlink ref="I14:J14" location="'Кокс_газ_2017-01'!A1" display="Кокс_газ_201х-01"/>
    <hyperlink ref="B4:D4" location="'Розрахунок викидів_20ХХ'!A1" display=" Аркуш «Розрахунок викидів_20ХХ» "/>
    <hyperlink ref="B6:D6" location="'Дані 20ХХ'!A1" display="Дані 20ХХ"/>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P27"/>
  <sheetViews>
    <sheetView topLeftCell="C1" workbookViewId="0">
      <selection activeCell="E13" sqref="E13:P13"/>
    </sheetView>
  </sheetViews>
  <sheetFormatPr defaultRowHeight="15"/>
  <cols>
    <col min="2" max="2" width="35.7109375" customWidth="1"/>
    <col min="3" max="3" width="12" customWidth="1"/>
    <col min="4" max="4" width="18.140625" customWidth="1"/>
    <col min="5" max="5" width="10.42578125" bestFit="1" customWidth="1"/>
    <col min="6" max="16" width="9.28515625" bestFit="1" customWidth="1"/>
  </cols>
  <sheetData>
    <row r="1" spans="1:16">
      <c r="A1" s="163" t="s">
        <v>234</v>
      </c>
    </row>
    <row r="2" spans="1:16" s="10" customFormat="1" ht="25.5">
      <c r="A2" s="9"/>
      <c r="B2" s="6" t="s">
        <v>10</v>
      </c>
      <c r="C2" s="7" t="s">
        <v>25</v>
      </c>
      <c r="D2" s="6" t="s">
        <v>104</v>
      </c>
      <c r="E2" s="7" t="s">
        <v>13</v>
      </c>
      <c r="F2" s="7" t="s">
        <v>14</v>
      </c>
      <c r="G2" s="7" t="s">
        <v>15</v>
      </c>
      <c r="H2" s="7" t="s">
        <v>16</v>
      </c>
      <c r="I2" s="7" t="s">
        <v>17</v>
      </c>
      <c r="J2" s="7" t="s">
        <v>18</v>
      </c>
      <c r="K2" s="7" t="s">
        <v>19</v>
      </c>
      <c r="L2" s="7" t="s">
        <v>20</v>
      </c>
      <c r="M2" s="7" t="s">
        <v>21</v>
      </c>
      <c r="N2" s="7" t="s">
        <v>22</v>
      </c>
      <c r="O2" s="7" t="s">
        <v>23</v>
      </c>
      <c r="P2" s="7" t="s">
        <v>24</v>
      </c>
    </row>
    <row r="3" spans="1:16">
      <c r="A3" s="52" t="s">
        <v>2</v>
      </c>
      <c r="B3" s="3" t="s">
        <v>0</v>
      </c>
      <c r="C3" s="3" t="s">
        <v>26</v>
      </c>
      <c r="D3" s="8">
        <f>SUM(E3:P3)</f>
        <v>848000</v>
      </c>
      <c r="E3" s="179">
        <v>65000</v>
      </c>
      <c r="F3" s="179">
        <v>70000</v>
      </c>
      <c r="G3" s="179">
        <v>76000</v>
      </c>
      <c r="H3" s="179">
        <v>74000</v>
      </c>
      <c r="I3" s="179">
        <v>72000</v>
      </c>
      <c r="J3" s="179">
        <v>70000</v>
      </c>
      <c r="K3" s="179">
        <v>71000</v>
      </c>
      <c r="L3" s="179">
        <v>72000</v>
      </c>
      <c r="M3" s="179">
        <v>61000</v>
      </c>
      <c r="N3" s="179">
        <v>71000</v>
      </c>
      <c r="O3" s="179">
        <v>71000</v>
      </c>
      <c r="P3" s="179">
        <v>75000</v>
      </c>
    </row>
    <row r="4" spans="1:16">
      <c r="A4" s="51"/>
      <c r="B4" s="54" t="s">
        <v>101</v>
      </c>
      <c r="C4" s="53" t="s">
        <v>105</v>
      </c>
      <c r="D4" s="55">
        <f>SUMPRODUCT(E3:P3,E4:P4)/D3</f>
        <v>0.73</v>
      </c>
      <c r="E4" s="180">
        <v>0.73</v>
      </c>
      <c r="F4" s="180">
        <v>0.73</v>
      </c>
      <c r="G4" s="180">
        <v>0.73</v>
      </c>
      <c r="H4" s="180">
        <v>0.73</v>
      </c>
      <c r="I4" s="180">
        <v>0.73</v>
      </c>
      <c r="J4" s="180">
        <v>0.73</v>
      </c>
      <c r="K4" s="180">
        <v>0.73</v>
      </c>
      <c r="L4" s="180">
        <v>0.73</v>
      </c>
      <c r="M4" s="180">
        <v>0.73</v>
      </c>
      <c r="N4" s="180">
        <v>0.73</v>
      </c>
      <c r="O4" s="180">
        <v>0.73</v>
      </c>
      <c r="P4" s="180">
        <v>0.73</v>
      </c>
    </row>
    <row r="5" spans="1:16">
      <c r="A5" s="52" t="s">
        <v>3</v>
      </c>
      <c r="B5" s="3" t="s">
        <v>1</v>
      </c>
      <c r="C5" s="3" t="s">
        <v>26</v>
      </c>
      <c r="D5" s="8">
        <f>SUM(E5:P5)</f>
        <v>654307.86345474841</v>
      </c>
      <c r="E5" s="179">
        <v>50153.315005375764</v>
      </c>
      <c r="F5" s="179">
        <v>54011.262313481595</v>
      </c>
      <c r="G5" s="179">
        <v>58640.799083208585</v>
      </c>
      <c r="H5" s="179">
        <v>57097.620159966253</v>
      </c>
      <c r="I5" s="179">
        <v>55554.44123672392</v>
      </c>
      <c r="J5" s="179">
        <v>54011.262313481595</v>
      </c>
      <c r="K5" s="179">
        <v>54782.851775102754</v>
      </c>
      <c r="L5" s="179">
        <v>55554.44123672392</v>
      </c>
      <c r="M5" s="179">
        <v>47066.957158891099</v>
      </c>
      <c r="N5" s="179">
        <v>54782.851775102754</v>
      </c>
      <c r="O5" s="179">
        <v>54782.851775102754</v>
      </c>
      <c r="P5" s="179">
        <v>57869.209621587419</v>
      </c>
    </row>
    <row r="6" spans="1:16">
      <c r="A6" s="56"/>
      <c r="B6" s="54" t="s">
        <v>101</v>
      </c>
      <c r="C6" s="53" t="s">
        <v>105</v>
      </c>
      <c r="D6" s="55">
        <f>SUMPRODUCT(E5:P5,E6:P6)/D5</f>
        <v>0.83000000000000007</v>
      </c>
      <c r="E6" s="180">
        <v>0.83</v>
      </c>
      <c r="F6" s="180">
        <v>0.83</v>
      </c>
      <c r="G6" s="180">
        <v>0.83</v>
      </c>
      <c r="H6" s="180">
        <v>0.83</v>
      </c>
      <c r="I6" s="180">
        <v>0.83</v>
      </c>
      <c r="J6" s="180">
        <v>0.83</v>
      </c>
      <c r="K6" s="180">
        <v>0.83</v>
      </c>
      <c r="L6" s="180">
        <v>0.83</v>
      </c>
      <c r="M6" s="180">
        <v>0.83</v>
      </c>
      <c r="N6" s="180">
        <v>0.83</v>
      </c>
      <c r="O6" s="180">
        <v>0.83</v>
      </c>
      <c r="P6" s="180">
        <v>0.83</v>
      </c>
    </row>
    <row r="7" spans="1:16" ht="17.25">
      <c r="A7" s="52" t="s">
        <v>4</v>
      </c>
      <c r="B7" s="3" t="s">
        <v>99</v>
      </c>
      <c r="C7" s="3" t="s">
        <v>102</v>
      </c>
      <c r="D7" s="8">
        <f>SUM(E7:P7)</f>
        <v>83454.272632038701</v>
      </c>
      <c r="E7" s="179">
        <v>6396.8487276916449</v>
      </c>
      <c r="F7" s="179">
        <v>6888.9140144371559</v>
      </c>
      <c r="G7" s="179">
        <v>7479.3923585317698</v>
      </c>
      <c r="H7" s="179">
        <v>7282.5662438335648</v>
      </c>
      <c r="I7" s="179">
        <v>7085.7401291353608</v>
      </c>
      <c r="J7" s="179">
        <v>6888.9140144371559</v>
      </c>
      <c r="K7" s="179">
        <v>6987.3270717862588</v>
      </c>
      <c r="L7" s="179">
        <v>7085.7401291353608</v>
      </c>
      <c r="M7" s="179">
        <v>6003.1964982952359</v>
      </c>
      <c r="N7" s="179">
        <v>6987.3270717862588</v>
      </c>
      <c r="O7" s="179">
        <v>6987.3270717862588</v>
      </c>
      <c r="P7" s="179">
        <v>7380.9793011826678</v>
      </c>
    </row>
    <row r="8" spans="1:16" ht="17.25">
      <c r="A8" s="51"/>
      <c r="B8" s="54" t="s">
        <v>101</v>
      </c>
      <c r="C8" s="53" t="s">
        <v>103</v>
      </c>
      <c r="D8" s="55">
        <f>SUMPRODUCT(E7:P7,E8:P8)/D7</f>
        <v>0.19045388205385391</v>
      </c>
      <c r="E8" s="181">
        <f>'Кокс_газ_2017-01'!$C22</f>
        <v>0.19045388205385394</v>
      </c>
      <c r="F8" s="181">
        <f>'Кокс_газ_2017-01'!$C22</f>
        <v>0.19045388205385394</v>
      </c>
      <c r="G8" s="181">
        <f>'Кокс_газ_2017-01'!$C22</f>
        <v>0.19045388205385394</v>
      </c>
      <c r="H8" s="181">
        <f>'Кокс_газ_2017-01'!$C22</f>
        <v>0.19045388205385394</v>
      </c>
      <c r="I8" s="181">
        <f>'Кокс_газ_2017-01'!$C22</f>
        <v>0.19045388205385394</v>
      </c>
      <c r="J8" s="181">
        <f>'Кокс_газ_2017-01'!$C22</f>
        <v>0.19045388205385394</v>
      </c>
      <c r="K8" s="181">
        <f>'Кокс_газ_2017-01'!$C22</f>
        <v>0.19045388205385394</v>
      </c>
      <c r="L8" s="181">
        <f>'Кокс_газ_2017-01'!$C22</f>
        <v>0.19045388205385394</v>
      </c>
      <c r="M8" s="181">
        <f>'Кокс_газ_2017-01'!$C22</f>
        <v>0.19045388205385394</v>
      </c>
      <c r="N8" s="181">
        <f>'Кокс_газ_2017-01'!$C22</f>
        <v>0.19045388205385394</v>
      </c>
      <c r="O8" s="181">
        <f>'Кокс_газ_2017-01'!$C22</f>
        <v>0.19045388205385394</v>
      </c>
      <c r="P8" s="181">
        <f>'Кокс_газ_2017-01'!$C22</f>
        <v>0.19045388205385394</v>
      </c>
    </row>
    <row r="9" spans="1:16" ht="17.25">
      <c r="A9" s="52" t="s">
        <v>5</v>
      </c>
      <c r="B9" s="3" t="s">
        <v>100</v>
      </c>
      <c r="C9" s="3" t="s">
        <v>102</v>
      </c>
      <c r="D9" s="8">
        <f>SUM(E9:P9)</f>
        <v>20022.066666666666</v>
      </c>
      <c r="E9" s="179">
        <v>2046.5333333333333</v>
      </c>
      <c r="F9" s="179">
        <v>374.26666666666665</v>
      </c>
      <c r="G9" s="179">
        <v>1398.9333333333334</v>
      </c>
      <c r="H9" s="179">
        <v>947.26666666666665</v>
      </c>
      <c r="I9" s="179">
        <v>1085.9333333333334</v>
      </c>
      <c r="J9" s="179">
        <v>1908.7333333333333</v>
      </c>
      <c r="K9" s="179">
        <v>1884.6</v>
      </c>
      <c r="L9" s="179">
        <v>2364.6</v>
      </c>
      <c r="M9" s="179">
        <v>2153.0666666666666</v>
      </c>
      <c r="N9" s="179">
        <v>1618.0666666666666</v>
      </c>
      <c r="O9" s="179">
        <v>2163.4666666666667</v>
      </c>
      <c r="P9" s="179">
        <v>2076.6</v>
      </c>
    </row>
    <row r="10" spans="1:16" s="50" customFormat="1" ht="17.25">
      <c r="A10" s="126"/>
      <c r="B10" s="54" t="s">
        <v>101</v>
      </c>
      <c r="C10" s="53" t="s">
        <v>103</v>
      </c>
      <c r="D10" s="55">
        <f>SUMPRODUCT(E9:P9,E10:P10)/D9</f>
        <v>0.52311699977078474</v>
      </c>
      <c r="E10" s="181">
        <v>0.52106098907194409</v>
      </c>
      <c r="F10" s="181">
        <v>0.51841332380460525</v>
      </c>
      <c r="G10" s="181">
        <v>0.52321939415204666</v>
      </c>
      <c r="H10" s="181">
        <v>0.52259635343945343</v>
      </c>
      <c r="I10" s="181">
        <v>0.52663637473061409</v>
      </c>
      <c r="J10" s="181">
        <v>0.52549024226721752</v>
      </c>
      <c r="K10" s="181">
        <v>0.52507648627236603</v>
      </c>
      <c r="L10" s="181">
        <v>0.52296616735647594</v>
      </c>
      <c r="M10" s="181">
        <v>0.52397026217307174</v>
      </c>
      <c r="N10" s="181">
        <v>0.52129903550465662</v>
      </c>
      <c r="O10" s="181">
        <v>0.52294275398651402</v>
      </c>
      <c r="P10" s="181">
        <v>0.52124452527839638</v>
      </c>
    </row>
    <row r="11" spans="1:16">
      <c r="A11" s="3" t="s">
        <v>6</v>
      </c>
      <c r="B11" s="3" t="s">
        <v>92</v>
      </c>
      <c r="C11" s="3" t="s">
        <v>26</v>
      </c>
      <c r="D11" s="8">
        <f>SUM(E11:P11)</f>
        <v>9356.7923744573854</v>
      </c>
      <c r="E11" s="179">
        <v>717.20696266477603</v>
      </c>
      <c r="F11" s="179">
        <v>772.37672902360487</v>
      </c>
      <c r="G11" s="179">
        <v>838.58044865419959</v>
      </c>
      <c r="H11" s="179">
        <v>816.51254211066805</v>
      </c>
      <c r="I11" s="179">
        <v>794.44463556713652</v>
      </c>
      <c r="J11" s="179">
        <v>772.37672902360487</v>
      </c>
      <c r="K11" s="179">
        <v>783.41068229537063</v>
      </c>
      <c r="L11" s="179">
        <v>794.44463556713652</v>
      </c>
      <c r="M11" s="179">
        <v>673.07114957771284</v>
      </c>
      <c r="N11" s="179">
        <v>783.41068229537063</v>
      </c>
      <c r="O11" s="179">
        <v>783.41068229537063</v>
      </c>
      <c r="P11" s="179">
        <v>827.54649538243382</v>
      </c>
    </row>
    <row r="12" spans="1:16">
      <c r="A12" s="3" t="s">
        <v>7</v>
      </c>
      <c r="B12" s="3" t="s">
        <v>27</v>
      </c>
      <c r="C12" s="3" t="s">
        <v>26</v>
      </c>
      <c r="D12" s="8">
        <v>16248.737735849058</v>
      </c>
      <c r="E12" s="49"/>
      <c r="F12" s="49"/>
      <c r="G12" s="49"/>
      <c r="H12" s="49"/>
      <c r="I12" s="49"/>
      <c r="J12" s="49"/>
      <c r="K12" s="49"/>
      <c r="L12" s="49"/>
      <c r="M12" s="49"/>
      <c r="N12" s="49"/>
      <c r="O12" s="49"/>
      <c r="P12" s="49"/>
    </row>
    <row r="13" spans="1:16">
      <c r="A13" s="3" t="s">
        <v>8</v>
      </c>
      <c r="B13" s="3" t="s">
        <v>93</v>
      </c>
      <c r="C13" s="3" t="s">
        <v>26</v>
      </c>
      <c r="D13" s="8">
        <v>26996.828160377365</v>
      </c>
      <c r="E13" s="179">
        <v>2068.3521763454992</v>
      </c>
      <c r="F13" s="179">
        <v>2227.4561899105379</v>
      </c>
      <c r="G13" s="179">
        <v>2418.3810061885838</v>
      </c>
      <c r="H13" s="179">
        <v>2354.7394007625685</v>
      </c>
      <c r="I13" s="179">
        <v>2291.0977953365532</v>
      </c>
      <c r="J13" s="179">
        <v>2227.4561899105379</v>
      </c>
      <c r="K13" s="179">
        <v>2259.2769926235455</v>
      </c>
      <c r="L13" s="179">
        <v>2291.0977953365532</v>
      </c>
      <c r="M13" s="179">
        <v>1941.0689654934686</v>
      </c>
      <c r="N13" s="179">
        <v>2259.2769926235455</v>
      </c>
      <c r="O13" s="179">
        <v>2259.2769926235455</v>
      </c>
      <c r="P13" s="179">
        <v>2386.5602034755761</v>
      </c>
    </row>
    <row r="14" spans="1:16">
      <c r="A14" s="3" t="s">
        <v>31</v>
      </c>
      <c r="B14" s="3" t="s">
        <v>28</v>
      </c>
      <c r="C14" s="3" t="s">
        <v>26</v>
      </c>
      <c r="D14" s="8">
        <v>1351.7286792452828</v>
      </c>
      <c r="E14" s="49"/>
      <c r="F14" s="49"/>
      <c r="G14" s="49"/>
      <c r="H14" s="49"/>
      <c r="I14" s="49"/>
      <c r="J14" s="49"/>
      <c r="K14" s="49"/>
      <c r="L14" s="49"/>
      <c r="M14" s="49"/>
      <c r="N14" s="49"/>
      <c r="O14" s="49"/>
      <c r="P14" s="49"/>
    </row>
    <row r="15" spans="1:16">
      <c r="A15" s="3" t="s">
        <v>32</v>
      </c>
      <c r="B15" s="3" t="s">
        <v>29</v>
      </c>
      <c r="C15" s="3" t="s">
        <v>26</v>
      </c>
      <c r="D15" s="8">
        <v>1777.8207547169809</v>
      </c>
      <c r="E15" s="49"/>
      <c r="F15" s="49"/>
      <c r="G15" s="49"/>
      <c r="H15" s="49"/>
      <c r="I15" s="49"/>
      <c r="J15" s="49"/>
      <c r="K15" s="49"/>
      <c r="L15" s="49"/>
      <c r="M15" s="49"/>
      <c r="N15" s="49"/>
      <c r="O15" s="49"/>
      <c r="P15" s="49"/>
    </row>
    <row r="16" spans="1:16">
      <c r="A16" s="3" t="s">
        <v>33</v>
      </c>
      <c r="B16" s="3" t="s">
        <v>98</v>
      </c>
      <c r="C16" s="3" t="s">
        <v>26</v>
      </c>
      <c r="D16" s="8">
        <v>1180.0471698113206</v>
      </c>
      <c r="E16" s="49"/>
      <c r="F16" s="49"/>
      <c r="G16" s="49"/>
      <c r="H16" s="49"/>
      <c r="I16" s="49"/>
      <c r="J16" s="49"/>
      <c r="K16" s="49"/>
      <c r="L16" s="49"/>
      <c r="M16" s="49"/>
      <c r="N16" s="49"/>
      <c r="O16" s="49"/>
      <c r="P16" s="49"/>
    </row>
    <row r="17" spans="1:16">
      <c r="A17" s="3"/>
      <c r="B17" s="13" t="s">
        <v>34</v>
      </c>
      <c r="C17" s="3" t="s">
        <v>26</v>
      </c>
      <c r="D17" s="14">
        <v>1110.5896226415093</v>
      </c>
      <c r="E17" s="49"/>
      <c r="F17" s="49"/>
      <c r="G17" s="49"/>
      <c r="H17" s="49"/>
      <c r="I17" s="49"/>
      <c r="J17" s="49"/>
      <c r="K17" s="49"/>
      <c r="L17" s="49"/>
      <c r="M17" s="49"/>
      <c r="N17" s="49"/>
      <c r="O17" s="49"/>
      <c r="P17" s="49"/>
    </row>
    <row r="18" spans="1:16">
      <c r="A18" s="3"/>
      <c r="B18" s="13" t="s">
        <v>35</v>
      </c>
      <c r="C18" s="3" t="s">
        <v>26</v>
      </c>
      <c r="D18" s="14">
        <v>69.45754716981132</v>
      </c>
      <c r="E18" s="49"/>
      <c r="F18" s="49"/>
      <c r="G18" s="49"/>
      <c r="H18" s="49"/>
      <c r="I18" s="49"/>
      <c r="J18" s="49"/>
      <c r="K18" s="49"/>
      <c r="L18" s="49"/>
      <c r="M18" s="49"/>
      <c r="N18" s="49"/>
      <c r="O18" s="49"/>
      <c r="P18" s="49"/>
    </row>
    <row r="27" spans="1:16">
      <c r="D27" s="1"/>
    </row>
  </sheetData>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dimension ref="A1:H25"/>
  <sheetViews>
    <sheetView zoomScale="115" zoomScaleNormal="115" workbookViewId="0">
      <selection activeCell="D3" sqref="D3:D12"/>
    </sheetView>
  </sheetViews>
  <sheetFormatPr defaultRowHeight="15"/>
  <cols>
    <col min="1" max="1" width="5.42578125" customWidth="1"/>
    <col min="2" max="2" width="37.28515625" customWidth="1"/>
    <col min="3" max="3" width="21.42578125" customWidth="1"/>
    <col min="4" max="4" width="12.85546875" customWidth="1"/>
    <col min="5" max="5" width="25" customWidth="1"/>
    <col min="6" max="6" width="16" customWidth="1"/>
    <col min="7" max="7" width="14.42578125" customWidth="1"/>
    <col min="8" max="8" width="13.85546875" customWidth="1"/>
    <col min="9" max="9" width="18" customWidth="1"/>
    <col min="10" max="10" width="12" bestFit="1" customWidth="1"/>
  </cols>
  <sheetData>
    <row r="1" spans="1:8">
      <c r="A1" s="12" t="s">
        <v>108</v>
      </c>
      <c r="B1" s="12"/>
      <c r="C1" s="12"/>
      <c r="D1" s="12"/>
      <c r="E1" s="12"/>
      <c r="F1" s="12"/>
    </row>
    <row r="2" spans="1:8" ht="40.5">
      <c r="A2" s="2"/>
      <c r="B2" s="6" t="s">
        <v>10</v>
      </c>
      <c r="C2" s="6" t="s">
        <v>237</v>
      </c>
      <c r="D2" s="217" t="s">
        <v>109</v>
      </c>
      <c r="E2" s="218"/>
      <c r="F2" s="6" t="s">
        <v>12</v>
      </c>
      <c r="G2" s="6" t="s">
        <v>112</v>
      </c>
      <c r="H2" s="6" t="s">
        <v>111</v>
      </c>
    </row>
    <row r="3" spans="1:8">
      <c r="A3" s="3" t="s">
        <v>2</v>
      </c>
      <c r="B3" s="3" t="str">
        <f>'Дані 20ХХ'!B3</f>
        <v>Коксівне вугілля</v>
      </c>
      <c r="C3" s="11">
        <f>'Дані 20ХХ'!D3</f>
        <v>848000</v>
      </c>
      <c r="D3" s="176">
        <f>'Дані 20ХХ'!D4</f>
        <v>0.73</v>
      </c>
      <c r="E3" s="4" t="s">
        <v>11</v>
      </c>
      <c r="F3" s="11">
        <f>C3*D3</f>
        <v>619040</v>
      </c>
      <c r="G3" s="5">
        <v>3.6640000000000001</v>
      </c>
      <c r="H3" s="124">
        <f t="shared" ref="H3:H9" si="0">C3*D3*G3</f>
        <v>2268162.56</v>
      </c>
    </row>
    <row r="4" spans="1:8">
      <c r="A4" s="3" t="s">
        <v>3</v>
      </c>
      <c r="B4" s="3" t="str">
        <f>'Дані 20ХХ'!B5</f>
        <v>Кокс</v>
      </c>
      <c r="C4" s="11">
        <f>-'Дані 20ХХ'!D5</f>
        <v>-654307.86345474841</v>
      </c>
      <c r="D4" s="176">
        <f>'Дані 20ХХ'!E6</f>
        <v>0.83</v>
      </c>
      <c r="E4" s="4" t="s">
        <v>11</v>
      </c>
      <c r="F4" s="11">
        <f t="shared" ref="F4:F9" si="1">C4*D4</f>
        <v>-543075.52666744113</v>
      </c>
      <c r="G4" s="5">
        <v>3.6640000000000001</v>
      </c>
      <c r="H4" s="124">
        <f t="shared" si="0"/>
        <v>-1989828.7297095044</v>
      </c>
    </row>
    <row r="5" spans="1:8" ht="17.25">
      <c r="A5" s="3" t="s">
        <v>4</v>
      </c>
      <c r="B5" s="3" t="s">
        <v>94</v>
      </c>
      <c r="C5" s="11">
        <f>-'Дані 20ХХ'!D7</f>
        <v>-83454.272632038701</v>
      </c>
      <c r="D5" s="176">
        <f>'Дані 20ХХ'!D8</f>
        <v>0.19045388205385391</v>
      </c>
      <c r="E5" s="4" t="s">
        <v>110</v>
      </c>
      <c r="F5" s="11">
        <f t="shared" si="1"/>
        <v>-15894.190196752466</v>
      </c>
      <c r="G5" s="5">
        <v>3.6640000000000001</v>
      </c>
      <c r="H5" s="124">
        <f t="shared" si="0"/>
        <v>-58236.312880901038</v>
      </c>
    </row>
    <row r="6" spans="1:8" ht="17.25">
      <c r="A6" s="3" t="s">
        <v>5</v>
      </c>
      <c r="B6" s="3" t="str">
        <f>'Дані 20ХХ'!B9</f>
        <v>Природний газ</v>
      </c>
      <c r="C6" s="11">
        <f>'Дані 20ХХ'!D9*1.25</f>
        <v>25027.583333333332</v>
      </c>
      <c r="D6" s="176">
        <f>'Дані 20ХХ'!D10</f>
        <v>0.52311699977078474</v>
      </c>
      <c r="E6" s="4" t="s">
        <v>110</v>
      </c>
      <c r="F6" s="11">
        <f t="shared" si="1"/>
        <v>13092.354304846629</v>
      </c>
      <c r="G6" s="5">
        <v>3.6640000000000001</v>
      </c>
      <c r="H6" s="124">
        <f t="shared" si="0"/>
        <v>47970.386172958053</v>
      </c>
    </row>
    <row r="7" spans="1:8">
      <c r="A7" s="3" t="s">
        <v>6</v>
      </c>
      <c r="B7" s="3" t="str">
        <f>'Дані 20ХХ'!B11</f>
        <v>Бензол сирий</v>
      </c>
      <c r="C7" s="11">
        <f>-'Дані 20ХХ'!D11</f>
        <v>-9356.7923744573854</v>
      </c>
      <c r="D7" s="176">
        <v>0.92259999999999998</v>
      </c>
      <c r="E7" s="4" t="s">
        <v>11</v>
      </c>
      <c r="F7" s="11">
        <f t="shared" si="1"/>
        <v>-8632.5766446743837</v>
      </c>
      <c r="G7" s="5">
        <v>3.6640000000000001</v>
      </c>
      <c r="H7" s="124">
        <f t="shared" si="0"/>
        <v>-31629.760826086942</v>
      </c>
    </row>
    <row r="8" spans="1:8" ht="30">
      <c r="A8" s="3" t="s">
        <v>7</v>
      </c>
      <c r="B8" s="59" t="str">
        <f>'Дані 20ХХ'!B12</f>
        <v>Смола важка для дорожнього будівництва (СТУР)</v>
      </c>
      <c r="C8" s="11">
        <f>-'Дані 20ХХ'!D12</f>
        <v>-16248.737735849058</v>
      </c>
      <c r="D8" s="176">
        <v>0.88540938864628826</v>
      </c>
      <c r="E8" s="4" t="s">
        <v>11</v>
      </c>
      <c r="F8" s="11">
        <f t="shared" si="1"/>
        <v>-14386.784944971989</v>
      </c>
      <c r="G8" s="5">
        <v>3.6640000000000001</v>
      </c>
      <c r="H8" s="124">
        <f t="shared" si="0"/>
        <v>-52713.180038377366</v>
      </c>
    </row>
    <row r="9" spans="1:8">
      <c r="A9" s="3" t="s">
        <v>8</v>
      </c>
      <c r="B9" s="3" t="str">
        <f>'Дані 20ХХ'!B13</f>
        <v>Смола цеху уловлювання</v>
      </c>
      <c r="C9" s="11">
        <f>-'Дані 20ХХ'!D13</f>
        <v>-26996.828160377365</v>
      </c>
      <c r="D9" s="176">
        <v>0.62</v>
      </c>
      <c r="E9" s="4" t="s">
        <v>11</v>
      </c>
      <c r="F9" s="11">
        <f t="shared" si="1"/>
        <v>-16738.033459433966</v>
      </c>
      <c r="G9" s="5">
        <v>3.6640000000000001</v>
      </c>
      <c r="H9" s="124">
        <f t="shared" si="0"/>
        <v>-61328.154595366053</v>
      </c>
    </row>
    <row r="10" spans="1:8">
      <c r="A10" s="3" t="s">
        <v>31</v>
      </c>
      <c r="B10" s="3" t="str">
        <f>'Дані 20ХХ'!B14</f>
        <v>Сода кальцинована</v>
      </c>
      <c r="C10" s="11">
        <f>'Дані 20ХХ'!D14</f>
        <v>1351.7286792452828</v>
      </c>
      <c r="D10" s="177">
        <f>0.415/3.664</f>
        <v>0.11326419213973798</v>
      </c>
      <c r="E10" s="4" t="s">
        <v>11</v>
      </c>
      <c r="F10" s="11">
        <f>C10*D10</f>
        <v>153.10245684683196</v>
      </c>
      <c r="G10" s="5">
        <v>3.6640000000000001</v>
      </c>
      <c r="H10" s="124">
        <f>C10*D10*G10</f>
        <v>560.96740188679235</v>
      </c>
    </row>
    <row r="11" spans="1:8">
      <c r="A11" s="3" t="s">
        <v>32</v>
      </c>
      <c r="B11" s="3" t="str">
        <f>'Дані 20ХХ'!B15</f>
        <v>Масла поглинальні на цех уловлювання</v>
      </c>
      <c r="C11" s="11">
        <f>'Дані 20ХХ'!D15</f>
        <v>1777.8207547169809</v>
      </c>
      <c r="D11" s="176">
        <v>0.62</v>
      </c>
      <c r="E11" s="4" t="s">
        <v>11</v>
      </c>
      <c r="F11" s="11">
        <f>C11*D11</f>
        <v>1102.2488679245282</v>
      </c>
      <c r="G11" s="5">
        <v>3.6640000000000001</v>
      </c>
      <c r="H11" s="124">
        <f>C11*D11*G11</f>
        <v>4038.6398520754715</v>
      </c>
    </row>
    <row r="12" spans="1:8">
      <c r="A12" s="52" t="s">
        <v>33</v>
      </c>
      <c r="B12" s="52" t="s">
        <v>30</v>
      </c>
      <c r="C12" s="128">
        <f>-'Дані 20ХХ'!D16</f>
        <v>-1180.0471698113206</v>
      </c>
      <c r="D12" s="178">
        <v>0.67500000000000004</v>
      </c>
      <c r="E12" s="129" t="s">
        <v>11</v>
      </c>
      <c r="F12" s="128">
        <f>C12*D12</f>
        <v>-796.53183962264143</v>
      </c>
      <c r="G12" s="130">
        <v>3.6640000000000001</v>
      </c>
      <c r="H12" s="124">
        <f>C12*D12*G12</f>
        <v>-2918.4926603773583</v>
      </c>
    </row>
    <row r="13" spans="1:8" ht="17.25">
      <c r="A13" s="131"/>
      <c r="B13" s="132" t="s">
        <v>9</v>
      </c>
      <c r="C13" s="127"/>
      <c r="D13" s="127"/>
      <c r="E13" s="127"/>
      <c r="F13" s="133"/>
      <c r="G13" s="134"/>
      <c r="H13" s="125">
        <f>SUM(H3:H12)</f>
        <v>124077.92271630721</v>
      </c>
    </row>
    <row r="19" spans="7:8">
      <c r="H19" s="1"/>
    </row>
    <row r="21" spans="7:8">
      <c r="H21" s="1"/>
    </row>
    <row r="25" spans="7:8">
      <c r="G25" s="24"/>
    </row>
  </sheetData>
  <mergeCells count="1">
    <mergeCell ref="D2:E2"/>
  </mergeCells>
  <conditionalFormatting sqref="C3:H12">
    <cfRule type="cellIs" dxfId="76" priority="1" operator="lessThan">
      <formula>0</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I18"/>
  <sheetViews>
    <sheetView zoomScale="130" zoomScaleNormal="130" workbookViewId="0">
      <selection activeCell="F22" sqref="F22"/>
    </sheetView>
  </sheetViews>
  <sheetFormatPr defaultColWidth="9.140625" defaultRowHeight="12"/>
  <cols>
    <col min="1" max="1" width="4.28515625" style="16" customWidth="1"/>
    <col min="2" max="2" width="24.85546875" style="16" customWidth="1"/>
    <col min="3" max="6" width="12.28515625" style="16" customWidth="1"/>
    <col min="7" max="7" width="13" style="16" customWidth="1"/>
    <col min="8" max="8" width="12.28515625" style="16" customWidth="1"/>
    <col min="9" max="10" width="12.7109375" style="16" customWidth="1"/>
    <col min="11" max="11" width="10.85546875" style="16" bestFit="1" customWidth="1"/>
    <col min="12" max="16384" width="9.140625" style="16"/>
  </cols>
  <sheetData>
    <row r="1" spans="1:9" ht="12.75">
      <c r="A1" s="219" t="s">
        <v>36</v>
      </c>
      <c r="B1" s="219"/>
      <c r="C1" s="219"/>
      <c r="D1" s="219"/>
      <c r="E1" s="219"/>
      <c r="F1" s="219"/>
      <c r="G1" s="219"/>
      <c r="H1" s="219"/>
      <c r="I1" s="15"/>
    </row>
    <row r="2" spans="1:9" ht="12.75" customHeight="1">
      <c r="A2" s="17"/>
      <c r="E2" s="15"/>
    </row>
    <row r="3" spans="1:9" ht="51.75" customHeight="1">
      <c r="A3" s="18" t="s">
        <v>37</v>
      </c>
      <c r="B3" s="18" t="s">
        <v>10</v>
      </c>
      <c r="C3" s="19" t="s">
        <v>236</v>
      </c>
      <c r="D3" s="19" t="s">
        <v>235</v>
      </c>
      <c r="E3" s="19" t="s">
        <v>38</v>
      </c>
      <c r="F3" s="164" t="s">
        <v>39</v>
      </c>
      <c r="G3" s="20"/>
    </row>
    <row r="4" spans="1:9">
      <c r="A4" s="117" t="str">
        <f>'Розрахунок викидів_20ХХ'!A3</f>
        <v>П01</v>
      </c>
      <c r="B4" s="117" t="str">
        <f>'Розрахунок викидів_20ХХ'!B3</f>
        <v>Коксівне вугілля</v>
      </c>
      <c r="C4" s="118">
        <f>'Розрахунок викидів_20ХХ'!H3</f>
        <v>2268162.56</v>
      </c>
      <c r="D4" s="118">
        <f t="shared" ref="D4:D13" si="0">ABS(C4)</f>
        <v>2268162.56</v>
      </c>
      <c r="E4" s="119">
        <f t="shared" ref="E4:E13" si="1">D4/$D$14</f>
        <v>0.5020961160833155</v>
      </c>
      <c r="F4" s="182" t="s">
        <v>40</v>
      </c>
      <c r="G4" s="20"/>
    </row>
    <row r="5" spans="1:9">
      <c r="A5" s="117" t="str">
        <f>'Розрахунок викидів_20ХХ'!A4</f>
        <v>П02</v>
      </c>
      <c r="B5" s="117" t="str">
        <f>'Розрахунок викидів_20ХХ'!B4</f>
        <v>Кокс</v>
      </c>
      <c r="C5" s="118">
        <f>'Розрахунок викидів_20ХХ'!H4</f>
        <v>-1989828.7297095044</v>
      </c>
      <c r="D5" s="118">
        <f t="shared" si="0"/>
        <v>1989828.7297095044</v>
      </c>
      <c r="E5" s="119">
        <f t="shared" si="1"/>
        <v>0.44048221872516025</v>
      </c>
      <c r="F5" s="182" t="s">
        <v>40</v>
      </c>
      <c r="G5" s="20"/>
    </row>
    <row r="6" spans="1:9">
      <c r="A6" s="117" t="str">
        <f>'Розрахунок викидів_20ХХ'!A5</f>
        <v>П03</v>
      </c>
      <c r="B6" s="117" t="str">
        <f>'Розрахунок викидів_20ХХ'!B5</f>
        <v>Коксовий газ, тис. м3</v>
      </c>
      <c r="C6" s="118">
        <f>'Розрахунок викидів_20ХХ'!H5</f>
        <v>-58236.312880901038</v>
      </c>
      <c r="D6" s="118">
        <f t="shared" si="0"/>
        <v>58236.312880901038</v>
      </c>
      <c r="E6" s="119">
        <f t="shared" si="1"/>
        <v>1.2891592087876262E-2</v>
      </c>
      <c r="F6" s="182" t="s">
        <v>40</v>
      </c>
      <c r="G6" s="15"/>
    </row>
    <row r="7" spans="1:9">
      <c r="A7" s="117" t="str">
        <f>'Розрахунок викидів_20ХХ'!A6</f>
        <v>П04</v>
      </c>
      <c r="B7" s="117" t="str">
        <f>'Розрахунок викидів_20ХХ'!B6</f>
        <v>Природний газ</v>
      </c>
      <c r="C7" s="118">
        <f>'Розрахунок викидів_20ХХ'!H6</f>
        <v>47970.386172958053</v>
      </c>
      <c r="D7" s="118">
        <f t="shared" si="0"/>
        <v>47970.386172958053</v>
      </c>
      <c r="E7" s="119">
        <f t="shared" si="1"/>
        <v>1.061905571021286E-2</v>
      </c>
      <c r="F7" s="183" t="s">
        <v>42</v>
      </c>
      <c r="G7" s="15"/>
    </row>
    <row r="8" spans="1:9">
      <c r="A8" s="117" t="str">
        <f>'Розрахунок викидів_20ХХ'!A7</f>
        <v>П05</v>
      </c>
      <c r="B8" s="117" t="str">
        <f>'Розрахунок викидів_20ХХ'!B7</f>
        <v>Бензол сирий</v>
      </c>
      <c r="C8" s="118">
        <f>'Розрахунок викидів_20ХХ'!H7</f>
        <v>-31629.760826086942</v>
      </c>
      <c r="D8" s="118">
        <f t="shared" si="0"/>
        <v>31629.760826086942</v>
      </c>
      <c r="E8" s="119">
        <f t="shared" si="1"/>
        <v>7.0017821224517759E-3</v>
      </c>
      <c r="F8" s="183" t="s">
        <v>42</v>
      </c>
      <c r="G8" s="15"/>
    </row>
    <row r="9" spans="1:9" ht="36">
      <c r="A9" s="117" t="str">
        <f>'Розрахунок викидів_20ХХ'!A8</f>
        <v>П06</v>
      </c>
      <c r="B9" s="117" t="str">
        <f>'Розрахунок викидів_20ХХ'!B8</f>
        <v>Смола важка для дорожнього будівництва (СТУР)</v>
      </c>
      <c r="C9" s="118">
        <f>'Розрахунок викидів_20ХХ'!H8</f>
        <v>-52713.180038377366</v>
      </c>
      <c r="D9" s="118">
        <f t="shared" si="0"/>
        <v>52713.180038377366</v>
      </c>
      <c r="E9" s="119">
        <f t="shared" si="1"/>
        <v>1.1668953288634581E-2</v>
      </c>
      <c r="F9" s="182" t="s">
        <v>40</v>
      </c>
      <c r="G9" s="15"/>
    </row>
    <row r="10" spans="1:9">
      <c r="A10" s="117" t="str">
        <f>'Розрахунок викидів_20ХХ'!A9</f>
        <v>П07</v>
      </c>
      <c r="B10" s="117" t="str">
        <f>'Розрахунок викидів_20ХХ'!B9</f>
        <v>Смола цеху уловлювання</v>
      </c>
      <c r="C10" s="118">
        <f>'Розрахунок викидів_20ХХ'!H9</f>
        <v>-61328.154595366053</v>
      </c>
      <c r="D10" s="118">
        <f t="shared" si="0"/>
        <v>61328.154595366053</v>
      </c>
      <c r="E10" s="119">
        <f t="shared" si="1"/>
        <v>1.3576023505515596E-2</v>
      </c>
      <c r="F10" s="182" t="s">
        <v>40</v>
      </c>
      <c r="G10" s="15"/>
    </row>
    <row r="11" spans="1:9">
      <c r="A11" s="117" t="str">
        <f>'Розрахунок викидів_20ХХ'!A10</f>
        <v>П08</v>
      </c>
      <c r="B11" s="117" t="str">
        <f>'Розрахунок викидів_20ХХ'!B10</f>
        <v>Сода кальцинована</v>
      </c>
      <c r="C11" s="118">
        <f>'Розрахунок викидів_20ХХ'!H10</f>
        <v>560.96740188679235</v>
      </c>
      <c r="D11" s="118">
        <f t="shared" si="0"/>
        <v>560.96740188679235</v>
      </c>
      <c r="E11" s="119">
        <f t="shared" si="1"/>
        <v>1.2417961512278325E-4</v>
      </c>
      <c r="F11" s="183" t="s">
        <v>41</v>
      </c>
      <c r="G11" s="15"/>
    </row>
    <row r="12" spans="1:9" ht="24">
      <c r="A12" s="117" t="str">
        <f>'Розрахунок викидів_20ХХ'!A11</f>
        <v>П09</v>
      </c>
      <c r="B12" s="117" t="str">
        <f>'Розрахунок викидів_20ХХ'!B11</f>
        <v>Масла поглинальні на цех уловлювання</v>
      </c>
      <c r="C12" s="118">
        <f>'Розрахунок викидів_20ХХ'!H11</f>
        <v>4038.6398520754715</v>
      </c>
      <c r="D12" s="118">
        <f t="shared" si="0"/>
        <v>4038.6398520754715</v>
      </c>
      <c r="E12" s="119">
        <f t="shared" si="1"/>
        <v>8.9402118690575243E-4</v>
      </c>
      <c r="F12" s="183" t="s">
        <v>41</v>
      </c>
      <c r="G12" s="15"/>
    </row>
    <row r="13" spans="1:9">
      <c r="A13" s="117" t="str">
        <f>'Розрахунок викидів_20ХХ'!A12</f>
        <v>П10</v>
      </c>
      <c r="B13" s="117" t="str">
        <f>'Розрахунок викидів_20ХХ'!B12</f>
        <v>Фуси</v>
      </c>
      <c r="C13" s="118">
        <f>'Розрахунок викидів_20ХХ'!H12</f>
        <v>-2918.4926603773583</v>
      </c>
      <c r="D13" s="118">
        <f t="shared" si="0"/>
        <v>2918.4926603773583</v>
      </c>
      <c r="E13" s="119">
        <f t="shared" si="1"/>
        <v>6.4605767480490207E-4</v>
      </c>
      <c r="F13" s="183" t="s">
        <v>41</v>
      </c>
      <c r="G13" s="15"/>
    </row>
    <row r="14" spans="1:9" ht="15">
      <c r="A14" s="120" t="s">
        <v>229</v>
      </c>
      <c r="B14" s="137"/>
      <c r="C14" s="122">
        <f>SUM(C4:C13)</f>
        <v>124077.92271630721</v>
      </c>
      <c r="D14" s="123">
        <f>SUM(D4:D13)</f>
        <v>4517387.1841375325</v>
      </c>
      <c r="E14" s="119">
        <f>SUM(E4:E13)</f>
        <v>1.0000000000000002</v>
      </c>
      <c r="F14" s="22"/>
    </row>
    <row r="15" spans="1:9" ht="15">
      <c r="A15"/>
      <c r="B15"/>
      <c r="E15" s="15"/>
    </row>
    <row r="16" spans="1:9" ht="15">
      <c r="A16" s="120"/>
      <c r="B16" s="135" t="s">
        <v>43</v>
      </c>
      <c r="C16" s="117" t="s">
        <v>41</v>
      </c>
      <c r="D16" s="57">
        <f>SUMIF(F4:F13,C16,D4:D13)</f>
        <v>7518.099914339622</v>
      </c>
      <c r="E16" s="58">
        <f>SUMIF(F4:F13,C16,E4:E13)</f>
        <v>1.6642584768334378E-3</v>
      </c>
      <c r="F16" s="136" t="s">
        <v>106</v>
      </c>
      <c r="G16" s="136"/>
      <c r="H16" s="21"/>
      <c r="I16" s="15"/>
    </row>
    <row r="17" spans="1:9" ht="15">
      <c r="A17" s="120"/>
      <c r="B17" s="121"/>
      <c r="C17" s="117" t="s">
        <v>42</v>
      </c>
      <c r="D17" s="57">
        <f>SUMIF(F5:F14,C17,D5:D14)</f>
        <v>79600.146999044999</v>
      </c>
      <c r="E17" s="58">
        <f>SUMIF(F4:F13,C17,E4:E13)</f>
        <v>1.7620837832664635E-2</v>
      </c>
      <c r="F17" s="136" t="s">
        <v>107</v>
      </c>
      <c r="G17" s="136"/>
    </row>
    <row r="18" spans="1:9">
      <c r="I18" s="23"/>
    </row>
  </sheetData>
  <sortState ref="A4:F13">
    <sortCondition ref="A4:A14"/>
  </sortState>
  <mergeCells count="1">
    <mergeCell ref="A1:H1"/>
  </mergeCells>
  <conditionalFormatting sqref="D16:E17 C4:E13">
    <cfRule type="cellIs" dxfId="75" priority="5" operator="lessThan">
      <formula>0</formula>
    </cfRule>
  </conditionalFormatting>
  <pageMargins left="0.78740157480314965" right="0.59055118110236227" top="0.78740157480314965" bottom="0.78740157480314965"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dimension ref="B1:U50"/>
  <sheetViews>
    <sheetView topLeftCell="A19" zoomScale="115" zoomScaleNormal="115" workbookViewId="0">
      <selection activeCell="C47" sqref="C47"/>
    </sheetView>
  </sheetViews>
  <sheetFormatPr defaultColWidth="11.42578125" defaultRowHeight="12" outlineLevelCol="1"/>
  <cols>
    <col min="1" max="1" width="3.7109375" style="27" customWidth="1"/>
    <col min="2" max="2" width="22" style="27" customWidth="1"/>
    <col min="3" max="3" width="18.42578125" style="28" customWidth="1"/>
    <col min="4" max="4" width="13.7109375" style="28" customWidth="1"/>
    <col min="5" max="5" width="11.140625" style="28" hidden="1" customWidth="1" outlineLevel="1"/>
    <col min="6" max="6" width="14.85546875" style="28" hidden="1" customWidth="1" outlineLevel="1"/>
    <col min="7" max="7" width="10.5703125" style="28" hidden="1" customWidth="1" outlineLevel="1"/>
    <col min="8" max="10" width="13.28515625" style="28" hidden="1" customWidth="1" outlineLevel="1"/>
    <col min="11" max="13" width="11" style="28" hidden="1" customWidth="1" outlineLevel="1"/>
    <col min="14" max="14" width="12.140625" style="28" customWidth="1" collapsed="1"/>
    <col min="15" max="15" width="11.42578125" style="27"/>
    <col min="16" max="16" width="13.140625" style="28" hidden="1" customWidth="1"/>
    <col min="17" max="17" width="11.5703125" style="27" hidden="1" customWidth="1"/>
    <col min="18" max="18" width="11.5703125" style="27" bestFit="1" customWidth="1"/>
    <col min="19" max="16384" width="11.42578125" style="27"/>
  </cols>
  <sheetData>
    <row r="1" spans="2:21" ht="20.25">
      <c r="B1" s="25" t="s">
        <v>152</v>
      </c>
      <c r="C1" s="165"/>
      <c r="D1" s="165"/>
      <c r="E1" s="165"/>
      <c r="F1" s="165"/>
      <c r="G1" s="165"/>
      <c r="H1" s="165"/>
      <c r="I1" s="165"/>
      <c r="J1" s="165"/>
      <c r="K1" s="165"/>
      <c r="L1" s="165"/>
      <c r="M1" s="165"/>
      <c r="N1" s="165"/>
      <c r="Q1" s="27">
        <v>0</v>
      </c>
    </row>
    <row r="2" spans="2:21" ht="15.75" thickBot="1">
      <c r="Q2" s="27">
        <v>20</v>
      </c>
      <c r="R2" s="165"/>
      <c r="S2" s="165"/>
      <c r="T2" s="165"/>
      <c r="U2" s="69"/>
    </row>
    <row r="3" spans="2:21" ht="15">
      <c r="B3" s="70" t="s">
        <v>153</v>
      </c>
      <c r="C3" s="185">
        <v>101.325</v>
      </c>
      <c r="D3" s="71" t="s">
        <v>154</v>
      </c>
      <c r="R3" s="165"/>
      <c r="S3" s="165"/>
      <c r="T3" s="165"/>
      <c r="U3" s="72"/>
    </row>
    <row r="4" spans="2:21" ht="15" customHeight="1">
      <c r="B4" s="220" t="s">
        <v>155</v>
      </c>
      <c r="C4" s="186">
        <v>20</v>
      </c>
      <c r="D4" s="73" t="s">
        <v>156</v>
      </c>
      <c r="R4" s="165"/>
      <c r="S4" s="165"/>
      <c r="T4" s="165"/>
      <c r="U4" s="74"/>
    </row>
    <row r="5" spans="2:21" ht="15" customHeight="1">
      <c r="B5" s="221"/>
      <c r="C5" s="145">
        <f>C4+273.15</f>
        <v>293.14999999999998</v>
      </c>
      <c r="D5" s="75" t="s">
        <v>157</v>
      </c>
      <c r="E5" s="27"/>
      <c r="F5" s="27"/>
      <c r="R5" s="165"/>
      <c r="S5" s="165"/>
      <c r="T5" s="165"/>
      <c r="U5" s="72"/>
    </row>
    <row r="6" spans="2:21" ht="15" customHeight="1">
      <c r="B6" s="31" t="s">
        <v>45</v>
      </c>
      <c r="C6" s="187">
        <v>42705</v>
      </c>
      <c r="D6" s="75"/>
      <c r="R6" s="165"/>
      <c r="S6" s="165"/>
      <c r="T6" s="165"/>
      <c r="U6" s="74"/>
    </row>
    <row r="7" spans="2:21" ht="24.75" customHeight="1">
      <c r="B7" s="31" t="s">
        <v>46</v>
      </c>
      <c r="C7" s="188" t="s">
        <v>47</v>
      </c>
      <c r="D7" s="32"/>
      <c r="R7" s="165"/>
      <c r="S7" s="165"/>
      <c r="T7" s="165"/>
      <c r="U7" s="74"/>
    </row>
    <row r="8" spans="2:21" ht="30.75" customHeight="1" thickBot="1">
      <c r="B8" s="33" t="s">
        <v>50</v>
      </c>
      <c r="C8" s="189">
        <v>34.348867854861432</v>
      </c>
      <c r="D8" s="34" t="s">
        <v>51</v>
      </c>
    </row>
    <row r="9" spans="2:21" ht="12.75" thickBot="1"/>
    <row r="10" spans="2:21" ht="48">
      <c r="B10" s="35" t="s">
        <v>158</v>
      </c>
      <c r="C10" s="36" t="s">
        <v>52</v>
      </c>
      <c r="D10" s="36" t="s">
        <v>53</v>
      </c>
      <c r="E10" s="37" t="s">
        <v>159</v>
      </c>
      <c r="F10" s="37" t="s">
        <v>55</v>
      </c>
      <c r="G10" s="37" t="s">
        <v>160</v>
      </c>
      <c r="H10" s="37" t="s">
        <v>161</v>
      </c>
      <c r="I10" s="37" t="s">
        <v>162</v>
      </c>
      <c r="J10" s="222" t="s">
        <v>163</v>
      </c>
      <c r="K10" s="223"/>
      <c r="L10" s="223"/>
      <c r="M10" s="224"/>
      <c r="N10" s="76" t="s">
        <v>164</v>
      </c>
    </row>
    <row r="11" spans="2:21" ht="13.5" hidden="1" customHeight="1">
      <c r="B11" s="77" t="s">
        <v>165</v>
      </c>
      <c r="C11" s="78"/>
      <c r="D11" s="78"/>
      <c r="E11" s="79" t="s">
        <v>166</v>
      </c>
      <c r="F11" s="78" t="s">
        <v>167</v>
      </c>
      <c r="G11" s="79"/>
      <c r="H11" s="79"/>
      <c r="I11" s="79"/>
      <c r="J11" s="80"/>
      <c r="K11" s="81"/>
      <c r="L11" s="81"/>
      <c r="M11" s="82"/>
      <c r="N11" s="83"/>
    </row>
    <row r="12" spans="2:21" ht="60" hidden="1" customHeight="1">
      <c r="B12" s="77" t="s">
        <v>168</v>
      </c>
      <c r="C12" s="78"/>
      <c r="D12" s="78"/>
      <c r="E12" s="79" t="s">
        <v>169</v>
      </c>
      <c r="F12" s="78" t="s">
        <v>170</v>
      </c>
      <c r="G12" s="79"/>
      <c r="H12" s="79"/>
      <c r="I12" s="79"/>
      <c r="J12" s="80"/>
      <c r="K12" s="81"/>
      <c r="L12" s="81"/>
      <c r="M12" s="82"/>
      <c r="N12" s="83"/>
    </row>
    <row r="13" spans="2:21" ht="12.75">
      <c r="B13" s="184">
        <v>94.661552173913037</v>
      </c>
      <c r="C13" s="138" t="s">
        <v>72</v>
      </c>
      <c r="D13" s="139" t="s">
        <v>171</v>
      </c>
      <c r="E13" s="140">
        <v>1</v>
      </c>
      <c r="F13" s="141">
        <v>16.042999999999999</v>
      </c>
      <c r="G13" s="141">
        <f t="shared" ref="G13:G36" si="0">$G$37*J13</f>
        <v>22.37151321</v>
      </c>
      <c r="H13" s="141">
        <v>0.99760000000000004</v>
      </c>
      <c r="I13" s="141">
        <v>0.99809999999999999</v>
      </c>
      <c r="J13" s="141">
        <f>IF($C$4=20,I13,IF($C$4=0,H13,"Т_нестандартна!"))</f>
        <v>0.99809999999999999</v>
      </c>
      <c r="K13" s="140">
        <f>B13*J13</f>
        <v>94.481695224782598</v>
      </c>
      <c r="L13" s="140">
        <f t="shared" ref="L13:L36" si="1">K13/$K$37</f>
        <v>0.94700413490772417</v>
      </c>
      <c r="M13" s="140">
        <f>(F13/G13)*(12.0108*E13/F13)</f>
        <v>0.53687919486068592</v>
      </c>
      <c r="N13" s="142">
        <f>M13*L13</f>
        <v>0.50842681747899932</v>
      </c>
      <c r="P13" s="89">
        <f>B13/100</f>
        <v>0.94661552173913033</v>
      </c>
      <c r="Q13" s="90"/>
      <c r="R13" s="90"/>
    </row>
    <row r="14" spans="2:21" ht="12.75">
      <c r="B14" s="184">
        <v>2.8072478260869564</v>
      </c>
      <c r="C14" s="138" t="s">
        <v>172</v>
      </c>
      <c r="D14" s="139" t="s">
        <v>173</v>
      </c>
      <c r="E14" s="140">
        <v>2</v>
      </c>
      <c r="F14" s="141">
        <v>30.07</v>
      </c>
      <c r="G14" s="141">
        <f t="shared" si="0"/>
        <v>22.2347872</v>
      </c>
      <c r="H14" s="141">
        <v>0.99</v>
      </c>
      <c r="I14" s="141">
        <v>0.99199999999999999</v>
      </c>
      <c r="J14" s="141">
        <f>IF($C$4=20,I14,IF($C$4=0,H14,"Т_нестандартна!"))</f>
        <v>0.99199999999999999</v>
      </c>
      <c r="K14" s="140">
        <f t="shared" ref="K14:K36" si="2">B14*J14</f>
        <v>2.784789843478261</v>
      </c>
      <c r="L14" s="140">
        <f t="shared" si="1"/>
        <v>2.7912364298171548E-2</v>
      </c>
      <c r="M14" s="140">
        <f t="shared" ref="M14:M36" si="3">(F14/G14)*(12.0108*E14/F14)</f>
        <v>1.080361137883973</v>
      </c>
      <c r="N14" s="142">
        <f t="shared" ref="N14:N36" si="4">M14*L14</f>
        <v>3.0155433654204599E-2</v>
      </c>
      <c r="P14" s="89">
        <f t="shared" ref="P14:P36" si="5">B14/100</f>
        <v>2.8072478260869563E-2</v>
      </c>
      <c r="Q14" s="90"/>
      <c r="R14" s="90"/>
    </row>
    <row r="15" spans="2:21" ht="12.75">
      <c r="B15" s="184">
        <v>0.80181739130434804</v>
      </c>
      <c r="C15" s="138" t="s">
        <v>174</v>
      </c>
      <c r="D15" s="139" t="s">
        <v>175</v>
      </c>
      <c r="E15" s="140">
        <v>3</v>
      </c>
      <c r="F15" s="141">
        <v>44.097000000000001</v>
      </c>
      <c r="G15" s="141">
        <f t="shared" si="0"/>
        <v>22.042025940000002</v>
      </c>
      <c r="H15" s="141">
        <v>0.97889999999999999</v>
      </c>
      <c r="I15" s="141">
        <v>0.98340000000000005</v>
      </c>
      <c r="J15" s="141">
        <f t="shared" ref="J15:J36" si="6">IF($C$4=20,I15,IF($C$4=0,H15,"Т_нестандартна!"))</f>
        <v>0.98340000000000005</v>
      </c>
      <c r="K15" s="140">
        <f t="shared" si="2"/>
        <v>0.78850722260869588</v>
      </c>
      <c r="L15" s="140">
        <f t="shared" si="1"/>
        <v>7.9033255959105129E-3</v>
      </c>
      <c r="M15" s="140">
        <f t="shared" si="3"/>
        <v>1.6347136192509168</v>
      </c>
      <c r="N15" s="142">
        <f t="shared" si="4"/>
        <v>1.2919673989009284E-2</v>
      </c>
      <c r="P15" s="89">
        <f t="shared" si="5"/>
        <v>8.0181739130434811E-3</v>
      </c>
      <c r="Q15" s="90"/>
      <c r="R15" s="90"/>
    </row>
    <row r="16" spans="2:21" ht="24">
      <c r="B16" s="184">
        <v>0.10629565217391304</v>
      </c>
      <c r="C16" s="138" t="s">
        <v>176</v>
      </c>
      <c r="D16" s="139" t="s">
        <v>177</v>
      </c>
      <c r="E16" s="140">
        <v>4</v>
      </c>
      <c r="F16" s="141">
        <v>58.122999999999998</v>
      </c>
      <c r="G16" s="141">
        <f t="shared" si="0"/>
        <v>21.764091100000002</v>
      </c>
      <c r="H16" s="141">
        <v>0.95799999999999996</v>
      </c>
      <c r="I16" s="141">
        <v>0.97099999999999997</v>
      </c>
      <c r="J16" s="141">
        <f>IF($C$4=20,I16,IF($C$4=0,H16,"Т_нестандартна!"))</f>
        <v>0.97099999999999997</v>
      </c>
      <c r="K16" s="140">
        <f>B16*J16</f>
        <v>0.10321307826086956</v>
      </c>
      <c r="L16" s="140">
        <f t="shared" si="1"/>
        <v>1.0345200904477412E-3</v>
      </c>
      <c r="M16" s="140">
        <f>(F16/G16)*(12.0108*E16/F16)</f>
        <v>2.2074526236475824</v>
      </c>
      <c r="N16" s="142">
        <f>M16*L16</f>
        <v>2.2836540878750007E-3</v>
      </c>
      <c r="P16" s="89">
        <f>B16/100</f>
        <v>1.0629565217391305E-3</v>
      </c>
      <c r="Q16" s="90"/>
      <c r="R16" s="90"/>
    </row>
    <row r="17" spans="2:18" ht="12.75">
      <c r="B17" s="184">
        <v>0.125969565217391</v>
      </c>
      <c r="C17" s="138" t="s">
        <v>178</v>
      </c>
      <c r="D17" s="139" t="s">
        <v>179</v>
      </c>
      <c r="E17" s="140">
        <v>4</v>
      </c>
      <c r="F17" s="141">
        <v>58.122999999999998</v>
      </c>
      <c r="G17" s="141">
        <f t="shared" si="0"/>
        <v>21.701331620000001</v>
      </c>
      <c r="H17" s="141">
        <v>0.95720000000000005</v>
      </c>
      <c r="I17" s="141">
        <v>0.96819999999999995</v>
      </c>
      <c r="J17" s="141">
        <f t="shared" si="6"/>
        <v>0.96819999999999995</v>
      </c>
      <c r="K17" s="140">
        <f t="shared" si="2"/>
        <v>0.12196373304347796</v>
      </c>
      <c r="L17" s="140">
        <f t="shared" si="1"/>
        <v>1.2224607023208843E-3</v>
      </c>
      <c r="M17" s="140">
        <f t="shared" si="3"/>
        <v>2.2138364982047127</v>
      </c>
      <c r="N17" s="142">
        <f t="shared" si="4"/>
        <v>2.70632812041894E-3</v>
      </c>
      <c r="P17" s="89">
        <f t="shared" si="5"/>
        <v>1.2596956521739101E-3</v>
      </c>
      <c r="Q17" s="90"/>
      <c r="R17" s="90"/>
    </row>
    <row r="18" spans="2:18" ht="12.75" hidden="1" customHeight="1">
      <c r="B18" s="184">
        <v>1.2086956521739128E-3</v>
      </c>
      <c r="C18" s="138" t="s">
        <v>180</v>
      </c>
      <c r="D18" s="139" t="s">
        <v>181</v>
      </c>
      <c r="E18" s="140">
        <v>5</v>
      </c>
      <c r="F18" s="141">
        <v>70.134</v>
      </c>
      <c r="G18" s="141">
        <f t="shared" si="0"/>
        <v>21.293395</v>
      </c>
      <c r="H18" s="141">
        <v>0.93500000000000005</v>
      </c>
      <c r="I18" s="141">
        <v>0.95</v>
      </c>
      <c r="J18" s="141">
        <f t="shared" si="6"/>
        <v>0.95</v>
      </c>
      <c r="K18" s="140">
        <f t="shared" si="2"/>
        <v>1.148260869565217E-3</v>
      </c>
      <c r="L18" s="140">
        <f t="shared" si="1"/>
        <v>1.1509190101256479E-5</v>
      </c>
      <c r="M18" s="140">
        <f t="shared" si="3"/>
        <v>2.820311181002372</v>
      </c>
      <c r="N18" s="142">
        <f t="shared" si="4"/>
        <v>3.2459497526855471E-5</v>
      </c>
      <c r="P18" s="89">
        <f t="shared" si="5"/>
        <v>1.2086956521739128E-5</v>
      </c>
      <c r="Q18" s="90"/>
      <c r="R18" s="90"/>
    </row>
    <row r="19" spans="2:18" ht="24">
      <c r="B19" s="184">
        <v>1.2086956521739128E-3</v>
      </c>
      <c r="C19" s="138" t="s">
        <v>182</v>
      </c>
      <c r="D19" s="139" t="s">
        <v>183</v>
      </c>
      <c r="E19" s="140">
        <v>5</v>
      </c>
      <c r="F19" s="141">
        <v>72.150000000000006</v>
      </c>
      <c r="G19" s="141">
        <f t="shared" si="0"/>
        <v>21.495121900000001</v>
      </c>
      <c r="H19" s="141">
        <v>0.94299999999999995</v>
      </c>
      <c r="I19" s="141">
        <v>0.95899999999999996</v>
      </c>
      <c r="J19" s="141">
        <f>IF($C$4=20,I19,IF($C$4=0,H19,"Т_нестандартна!"))</f>
        <v>0.95899999999999996</v>
      </c>
      <c r="K19" s="140">
        <f>B19*J19</f>
        <v>1.1591391304347823E-3</v>
      </c>
      <c r="L19" s="140">
        <f t="shared" si="1"/>
        <v>1.1618224533794699E-5</v>
      </c>
      <c r="M19" s="140">
        <f>(F19/G19)*(12.0108*E19/F19)</f>
        <v>2.7938431928594927</v>
      </c>
      <c r="N19" s="142">
        <f>M19*L19</f>
        <v>3.2459497526855471E-5</v>
      </c>
      <c r="P19" s="89">
        <f>B19/100</f>
        <v>1.2086956521739128E-5</v>
      </c>
      <c r="Q19" s="90"/>
    </row>
    <row r="20" spans="2:18" ht="24">
      <c r="B20" s="184">
        <v>2.6760869565217393E-2</v>
      </c>
      <c r="C20" s="138" t="s">
        <v>184</v>
      </c>
      <c r="D20" s="139" t="s">
        <v>185</v>
      </c>
      <c r="E20" s="140">
        <v>5</v>
      </c>
      <c r="F20" s="141">
        <v>72.150000000000006</v>
      </c>
      <c r="G20" s="141">
        <f t="shared" si="0"/>
        <v>21.3606373</v>
      </c>
      <c r="H20" s="141">
        <v>0.93700000000000006</v>
      </c>
      <c r="I20" s="141">
        <v>0.95299999999999996</v>
      </c>
      <c r="J20" s="141">
        <f>IF($C$4=20,I20,IF($C$4=0,H20,"Т_нестандартна!"))</f>
        <v>0.95299999999999996</v>
      </c>
      <c r="K20" s="140">
        <f>B20*J20</f>
        <v>2.5503108695652175E-2</v>
      </c>
      <c r="L20" s="140">
        <f t="shared" si="1"/>
        <v>2.5562146541004041E-4</v>
      </c>
      <c r="M20" s="140">
        <f>(F20/G20)*(12.0108*E20/F20)</f>
        <v>2.8114329716183142</v>
      </c>
      <c r="N20" s="142">
        <f>M20*L20</f>
        <v>7.1866261610717798E-4</v>
      </c>
      <c r="P20" s="89">
        <f>B20/100</f>
        <v>2.6760869565217396E-4</v>
      </c>
      <c r="Q20" s="90"/>
    </row>
    <row r="21" spans="2:18" ht="12.75">
      <c r="B21" s="184">
        <v>2.1356521739130434E-2</v>
      </c>
      <c r="C21" s="138" t="s">
        <v>186</v>
      </c>
      <c r="D21" s="139" t="s">
        <v>187</v>
      </c>
      <c r="E21" s="140">
        <v>5</v>
      </c>
      <c r="F21" s="141">
        <v>72.150000000000006</v>
      </c>
      <c r="G21" s="141">
        <f t="shared" si="0"/>
        <v>21.181324499999999</v>
      </c>
      <c r="H21" s="141">
        <v>0.91800000000000004</v>
      </c>
      <c r="I21" s="141">
        <v>0.94499999999999995</v>
      </c>
      <c r="J21" s="141">
        <f t="shared" si="6"/>
        <v>0.94499999999999995</v>
      </c>
      <c r="K21" s="140">
        <f t="shared" si="2"/>
        <v>2.0181913043478258E-2</v>
      </c>
      <c r="L21" s="140">
        <f t="shared" si="1"/>
        <v>2.0228632707162584E-4</v>
      </c>
      <c r="M21" s="140">
        <f t="shared" si="3"/>
        <v>2.8352334623833371</v>
      </c>
      <c r="N21" s="142">
        <f t="shared" si="4"/>
        <v>5.735289634960939E-4</v>
      </c>
      <c r="P21" s="89">
        <f t="shared" si="5"/>
        <v>2.1356521739130435E-4</v>
      </c>
      <c r="Q21" s="90"/>
    </row>
    <row r="22" spans="2:18" ht="12.75">
      <c r="B22" s="184">
        <v>1.4508800000000001E-2</v>
      </c>
      <c r="C22" s="138" t="s">
        <v>188</v>
      </c>
      <c r="D22" s="139" t="s">
        <v>189</v>
      </c>
      <c r="E22" s="140">
        <v>6</v>
      </c>
      <c r="F22" s="141">
        <v>86.177000000000007</v>
      </c>
      <c r="G22" s="141">
        <f t="shared" si="0"/>
        <v>20.598557900000003</v>
      </c>
      <c r="H22" s="141">
        <v>0.89200000000000002</v>
      </c>
      <c r="I22" s="141">
        <v>0.91900000000000004</v>
      </c>
      <c r="J22" s="141">
        <f t="shared" si="6"/>
        <v>0.91900000000000004</v>
      </c>
      <c r="K22" s="140">
        <f t="shared" si="2"/>
        <v>1.3333587200000002E-2</v>
      </c>
      <c r="L22" s="140">
        <f t="shared" si="1"/>
        <v>1.3364453486478772E-4</v>
      </c>
      <c r="M22" s="140">
        <f t="shared" si="3"/>
        <v>3.4985361766514727</v>
      </c>
      <c r="N22" s="142">
        <f t="shared" si="4"/>
        <v>4.6756024003621888E-4</v>
      </c>
      <c r="P22" s="89">
        <f t="shared" si="5"/>
        <v>1.45088E-4</v>
      </c>
      <c r="Q22" s="90"/>
    </row>
    <row r="23" spans="2:18" ht="12.75" hidden="1" customHeight="1">
      <c r="B23" s="184"/>
      <c r="C23" s="143" t="s">
        <v>190</v>
      </c>
      <c r="D23" s="144" t="s">
        <v>191</v>
      </c>
      <c r="E23" s="140">
        <v>7</v>
      </c>
      <c r="F23" s="141">
        <v>100.20399999999999</v>
      </c>
      <c r="G23" s="141">
        <f t="shared" si="0"/>
        <v>19.634751600000001</v>
      </c>
      <c r="H23" s="141">
        <v>0.83</v>
      </c>
      <c r="I23" s="141">
        <v>0.876</v>
      </c>
      <c r="J23" s="141">
        <f t="shared" si="6"/>
        <v>0.876</v>
      </c>
      <c r="K23" s="140">
        <f t="shared" si="2"/>
        <v>0</v>
      </c>
      <c r="L23" s="140">
        <f t="shared" si="1"/>
        <v>0</v>
      </c>
      <c r="M23" s="140">
        <f t="shared" si="3"/>
        <v>4.2819793044899015</v>
      </c>
      <c r="N23" s="142">
        <f t="shared" si="4"/>
        <v>0</v>
      </c>
      <c r="P23" s="89">
        <f t="shared" si="5"/>
        <v>0</v>
      </c>
      <c r="Q23" s="90"/>
    </row>
    <row r="24" spans="2:18" ht="12.75" hidden="1" customHeight="1">
      <c r="B24" s="184"/>
      <c r="C24" s="143" t="s">
        <v>192</v>
      </c>
      <c r="D24" s="144" t="s">
        <v>193</v>
      </c>
      <c r="E24" s="140">
        <v>8</v>
      </c>
      <c r="F24" s="141">
        <v>114.23099999999999</v>
      </c>
      <c r="G24" s="141">
        <f t="shared" si="0"/>
        <v>18.3123197</v>
      </c>
      <c r="H24" s="141">
        <v>0.74199999999999999</v>
      </c>
      <c r="I24" s="141">
        <v>0.81699999999999995</v>
      </c>
      <c r="J24" s="141">
        <f t="shared" si="6"/>
        <v>0.81699999999999995</v>
      </c>
      <c r="K24" s="140">
        <f t="shared" si="2"/>
        <v>0</v>
      </c>
      <c r="L24" s="140">
        <f t="shared" si="1"/>
        <v>0</v>
      </c>
      <c r="M24" s="140">
        <f t="shared" si="3"/>
        <v>5.2470905693067387</v>
      </c>
      <c r="N24" s="142">
        <f t="shared" si="4"/>
        <v>0</v>
      </c>
      <c r="P24" s="89">
        <f t="shared" si="5"/>
        <v>0</v>
      </c>
      <c r="Q24" s="90"/>
    </row>
    <row r="25" spans="2:18" ht="12.75" hidden="1" customHeight="1">
      <c r="B25" s="184"/>
      <c r="C25" s="143" t="s">
        <v>194</v>
      </c>
      <c r="D25" s="144" t="s">
        <v>195</v>
      </c>
      <c r="E25" s="140">
        <v>9</v>
      </c>
      <c r="F25" s="141">
        <v>128.25800000000001</v>
      </c>
      <c r="G25" s="141">
        <f t="shared" si="0"/>
        <v>16.474363499999999</v>
      </c>
      <c r="H25" s="141">
        <v>0.61299999999999999</v>
      </c>
      <c r="I25" s="141">
        <v>0.73499999999999999</v>
      </c>
      <c r="J25" s="141">
        <f t="shared" si="6"/>
        <v>0.73499999999999999</v>
      </c>
      <c r="K25" s="140">
        <f t="shared" si="2"/>
        <v>0</v>
      </c>
      <c r="L25" s="140">
        <f t="shared" si="1"/>
        <v>0</v>
      </c>
      <c r="M25" s="140">
        <f t="shared" si="3"/>
        <v>6.5615402986585796</v>
      </c>
      <c r="N25" s="142">
        <f t="shared" si="4"/>
        <v>0</v>
      </c>
      <c r="P25" s="89">
        <f t="shared" si="5"/>
        <v>0</v>
      </c>
      <c r="Q25" s="90"/>
    </row>
    <row r="26" spans="2:18" ht="12.75" hidden="1" customHeight="1">
      <c r="B26" s="184"/>
      <c r="C26" s="143" t="s">
        <v>196</v>
      </c>
      <c r="D26" s="144" t="s">
        <v>197</v>
      </c>
      <c r="E26" s="140">
        <v>6</v>
      </c>
      <c r="F26" s="141">
        <v>78.114000000000004</v>
      </c>
      <c r="G26" s="141">
        <f t="shared" si="0"/>
        <v>20.979597600000002</v>
      </c>
      <c r="H26" s="141">
        <v>0.90900000000000003</v>
      </c>
      <c r="I26" s="141">
        <v>0.93600000000000005</v>
      </c>
      <c r="J26" s="141">
        <f t="shared" si="6"/>
        <v>0.93600000000000005</v>
      </c>
      <c r="K26" s="140">
        <f t="shared" si="2"/>
        <v>0</v>
      </c>
      <c r="L26" s="140">
        <f t="shared" si="1"/>
        <v>0</v>
      </c>
      <c r="M26" s="140">
        <f t="shared" si="3"/>
        <v>3.4349943871182727</v>
      </c>
      <c r="N26" s="142">
        <f t="shared" si="4"/>
        <v>0</v>
      </c>
      <c r="P26" s="89">
        <f t="shared" si="5"/>
        <v>0</v>
      </c>
      <c r="Q26" s="90"/>
    </row>
    <row r="27" spans="2:18" ht="12.75" hidden="1" customHeight="1">
      <c r="B27" s="184"/>
      <c r="C27" s="138" t="s">
        <v>198</v>
      </c>
      <c r="D27" s="139" t="s">
        <v>199</v>
      </c>
      <c r="E27" s="140">
        <v>0</v>
      </c>
      <c r="F27" s="141">
        <v>39.948</v>
      </c>
      <c r="G27" s="141">
        <f t="shared" si="0"/>
        <v>22.398410130000002</v>
      </c>
      <c r="H27" s="141">
        <v>0.999</v>
      </c>
      <c r="I27" s="141">
        <v>0.99929999999999997</v>
      </c>
      <c r="J27" s="141">
        <f t="shared" si="6"/>
        <v>0.99929999999999997</v>
      </c>
      <c r="K27" s="140">
        <f t="shared" si="2"/>
        <v>0</v>
      </c>
      <c r="L27" s="140">
        <f t="shared" si="1"/>
        <v>0</v>
      </c>
      <c r="M27" s="140">
        <f t="shared" si="3"/>
        <v>0</v>
      </c>
      <c r="N27" s="142">
        <f t="shared" si="4"/>
        <v>0</v>
      </c>
      <c r="P27" s="89">
        <f t="shared" si="5"/>
        <v>0</v>
      </c>
      <c r="Q27" s="90"/>
    </row>
    <row r="28" spans="2:18" ht="12.75">
      <c r="B28" s="184"/>
      <c r="C28" s="138" t="s">
        <v>76</v>
      </c>
      <c r="D28" s="139" t="s">
        <v>200</v>
      </c>
      <c r="E28" s="140">
        <v>0</v>
      </c>
      <c r="F28" s="141">
        <v>2.0158800000000001</v>
      </c>
      <c r="G28" s="141">
        <f t="shared" si="0"/>
        <v>22.427548460000001</v>
      </c>
      <c r="H28" s="141">
        <v>1.0005999999999999</v>
      </c>
      <c r="I28" s="141">
        <v>1.0005999999999999</v>
      </c>
      <c r="J28" s="141">
        <f t="shared" si="6"/>
        <v>1.0005999999999999</v>
      </c>
      <c r="K28" s="140">
        <f t="shared" si="2"/>
        <v>0</v>
      </c>
      <c r="L28" s="140">
        <f t="shared" si="1"/>
        <v>0</v>
      </c>
      <c r="M28" s="140">
        <f t="shared" si="3"/>
        <v>0</v>
      </c>
      <c r="N28" s="142">
        <f t="shared" si="4"/>
        <v>0</v>
      </c>
      <c r="P28" s="89">
        <f t="shared" si="5"/>
        <v>0</v>
      </c>
      <c r="Q28" s="90"/>
    </row>
    <row r="29" spans="2:18" ht="12.75" hidden="1" customHeight="1">
      <c r="B29" s="184"/>
      <c r="C29" s="138" t="s">
        <v>84</v>
      </c>
      <c r="D29" s="139" t="s">
        <v>85</v>
      </c>
      <c r="E29" s="140">
        <v>1</v>
      </c>
      <c r="F29" s="141">
        <v>28.01</v>
      </c>
      <c r="G29" s="141">
        <f t="shared" si="0"/>
        <v>22.405134360000002</v>
      </c>
      <c r="H29" s="141">
        <v>0.99929999999999997</v>
      </c>
      <c r="I29" s="141">
        <v>0.99960000000000004</v>
      </c>
      <c r="J29" s="141">
        <f t="shared" si="6"/>
        <v>0.99960000000000004</v>
      </c>
      <c r="K29" s="140">
        <f t="shared" si="2"/>
        <v>0</v>
      </c>
      <c r="L29" s="140">
        <f t="shared" si="1"/>
        <v>0</v>
      </c>
      <c r="M29" s="140">
        <f t="shared" si="3"/>
        <v>0.53607355381197541</v>
      </c>
      <c r="N29" s="142">
        <f t="shared" si="4"/>
        <v>0</v>
      </c>
      <c r="P29" s="89">
        <f t="shared" si="5"/>
        <v>0</v>
      </c>
      <c r="Q29" s="90"/>
    </row>
    <row r="30" spans="2:18" ht="12.75">
      <c r="B30" s="184"/>
      <c r="C30" s="143" t="s">
        <v>201</v>
      </c>
      <c r="D30" s="144" t="s">
        <v>202</v>
      </c>
      <c r="E30" s="140">
        <v>0</v>
      </c>
      <c r="F30" s="141">
        <v>4.0026000000000002</v>
      </c>
      <c r="G30" s="141">
        <f t="shared" si="0"/>
        <v>22.425307050000001</v>
      </c>
      <c r="H30" s="141">
        <v>1.0004999999999999</v>
      </c>
      <c r="I30" s="141">
        <v>1.0004999999999999</v>
      </c>
      <c r="J30" s="141">
        <f t="shared" si="6"/>
        <v>1.0004999999999999</v>
      </c>
      <c r="K30" s="140">
        <f t="shared" si="2"/>
        <v>0</v>
      </c>
      <c r="L30" s="140">
        <f t="shared" si="1"/>
        <v>0</v>
      </c>
      <c r="M30" s="140">
        <f t="shared" si="3"/>
        <v>0</v>
      </c>
      <c r="N30" s="142">
        <f t="shared" si="4"/>
        <v>0</v>
      </c>
      <c r="P30" s="89">
        <f t="shared" si="5"/>
        <v>0</v>
      </c>
      <c r="Q30" s="90"/>
    </row>
    <row r="31" spans="2:18" ht="12.75">
      <c r="B31" s="184">
        <v>0</v>
      </c>
      <c r="C31" s="143" t="s">
        <v>82</v>
      </c>
      <c r="D31" s="144" t="s">
        <v>203</v>
      </c>
      <c r="E31" s="140">
        <v>0</v>
      </c>
      <c r="F31" s="141">
        <v>31.998799999999999</v>
      </c>
      <c r="G31" s="141">
        <f t="shared" si="0"/>
        <v>22.398410130000002</v>
      </c>
      <c r="H31" s="141">
        <v>0.999</v>
      </c>
      <c r="I31" s="141">
        <v>0.99929999999999997</v>
      </c>
      <c r="J31" s="141">
        <f>IF($C$4=20,I31,IF($C$4=0,H31,"Т_нестандартна!"))</f>
        <v>0.99929999999999997</v>
      </c>
      <c r="K31" s="140">
        <f>B31*J31</f>
        <v>0</v>
      </c>
      <c r="L31" s="140">
        <f t="shared" si="1"/>
        <v>0</v>
      </c>
      <c r="M31" s="140">
        <f>(F31/G31)*(12.0108*E31/F31)</f>
        <v>0</v>
      </c>
      <c r="N31" s="142">
        <f>M31*L31</f>
        <v>0</v>
      </c>
      <c r="P31" s="89">
        <f>B31/100</f>
        <v>0</v>
      </c>
      <c r="Q31" s="90"/>
    </row>
    <row r="32" spans="2:18" ht="12.75">
      <c r="B32" s="184">
        <v>1.2379391304347827</v>
      </c>
      <c r="C32" s="138" t="s">
        <v>80</v>
      </c>
      <c r="D32" s="139" t="s">
        <v>204</v>
      </c>
      <c r="E32" s="140">
        <v>0</v>
      </c>
      <c r="F32" s="141">
        <v>28.013500000000001</v>
      </c>
      <c r="G32" s="141">
        <f t="shared" si="0"/>
        <v>22.407375770000002</v>
      </c>
      <c r="H32" s="141">
        <v>0.99950000000000006</v>
      </c>
      <c r="I32" s="141">
        <v>0.99970000000000003</v>
      </c>
      <c r="J32" s="141">
        <f t="shared" si="6"/>
        <v>0.99970000000000003</v>
      </c>
      <c r="K32" s="140">
        <f t="shared" si="2"/>
        <v>1.2375677486956522</v>
      </c>
      <c r="L32" s="140">
        <f t="shared" si="1"/>
        <v>1.2404326281984561E-2</v>
      </c>
      <c r="M32" s="140">
        <f t="shared" si="3"/>
        <v>0</v>
      </c>
      <c r="N32" s="142">
        <f t="shared" si="4"/>
        <v>0</v>
      </c>
      <c r="P32" s="89">
        <f t="shared" si="5"/>
        <v>1.2379391304347826E-2</v>
      </c>
      <c r="Q32" s="90"/>
    </row>
    <row r="33" spans="2:17" ht="13.5" thickBot="1">
      <c r="B33" s="184">
        <v>0.19099130434782605</v>
      </c>
      <c r="C33" s="138" t="s">
        <v>78</v>
      </c>
      <c r="D33" s="139" t="s">
        <v>205</v>
      </c>
      <c r="E33" s="140">
        <v>1</v>
      </c>
      <c r="F33" s="141">
        <v>44.01</v>
      </c>
      <c r="G33" s="141">
        <f t="shared" si="0"/>
        <v>22.295305270000004</v>
      </c>
      <c r="H33" s="141">
        <v>0.99329999999999996</v>
      </c>
      <c r="I33" s="141">
        <v>0.99470000000000003</v>
      </c>
      <c r="J33" s="141">
        <f t="shared" si="6"/>
        <v>0.99470000000000003</v>
      </c>
      <c r="K33" s="140">
        <f t="shared" si="2"/>
        <v>0.18997905043478258</v>
      </c>
      <c r="L33" s="140">
        <f t="shared" si="1"/>
        <v>1.9041883814590094E-3</v>
      </c>
      <c r="M33" s="140">
        <f t="shared" si="3"/>
        <v>0.5387143102346944</v>
      </c>
      <c r="N33" s="142">
        <f t="shared" si="4"/>
        <v>1.0258135304746093E-3</v>
      </c>
      <c r="P33" s="89">
        <f t="shared" si="5"/>
        <v>1.9099130434782606E-3</v>
      </c>
      <c r="Q33" s="90"/>
    </row>
    <row r="34" spans="2:17" ht="13.5" hidden="1" customHeight="1" thickBot="1">
      <c r="B34" s="91"/>
      <c r="C34" s="84" t="s">
        <v>206</v>
      </c>
      <c r="D34" s="85" t="s">
        <v>207</v>
      </c>
      <c r="E34" s="86">
        <v>1</v>
      </c>
      <c r="F34" s="87">
        <v>32.042000000000002</v>
      </c>
      <c r="G34" s="87">
        <f t="shared" si="0"/>
        <v>19.993377200000001</v>
      </c>
      <c r="H34" s="87">
        <v>0.77300000000000002</v>
      </c>
      <c r="I34" s="87">
        <v>0.89200000000000002</v>
      </c>
      <c r="J34" s="87">
        <f t="shared" si="6"/>
        <v>0.89200000000000002</v>
      </c>
      <c r="K34" s="86">
        <f t="shared" si="2"/>
        <v>0</v>
      </c>
      <c r="L34" s="86">
        <f t="shared" si="1"/>
        <v>0</v>
      </c>
      <c r="M34" s="86">
        <f t="shared" si="3"/>
        <v>0.60073892868884604</v>
      </c>
      <c r="N34" s="88">
        <f t="shared" si="4"/>
        <v>0</v>
      </c>
      <c r="P34" s="89">
        <f t="shared" si="5"/>
        <v>0</v>
      </c>
      <c r="Q34" s="90"/>
    </row>
    <row r="35" spans="2:17" ht="13.5" hidden="1" customHeight="1" thickBot="1">
      <c r="B35" s="91"/>
      <c r="C35" s="84" t="s">
        <v>208</v>
      </c>
      <c r="D35" s="85" t="s">
        <v>209</v>
      </c>
      <c r="E35" s="86">
        <v>0</v>
      </c>
      <c r="F35" s="87">
        <v>18.0153</v>
      </c>
      <c r="G35" s="87">
        <f t="shared" si="0"/>
        <v>21.338223200000002</v>
      </c>
      <c r="H35" s="87">
        <v>0.93</v>
      </c>
      <c r="I35" s="87">
        <v>0.95199999999999996</v>
      </c>
      <c r="J35" s="87">
        <f t="shared" si="6"/>
        <v>0.95199999999999996</v>
      </c>
      <c r="K35" s="86">
        <f t="shared" si="2"/>
        <v>0</v>
      </c>
      <c r="L35" s="86">
        <f t="shared" si="1"/>
        <v>0</v>
      </c>
      <c r="M35" s="86">
        <f t="shared" si="3"/>
        <v>0</v>
      </c>
      <c r="N35" s="88">
        <f t="shared" si="4"/>
        <v>0</v>
      </c>
      <c r="P35" s="89">
        <f t="shared" si="5"/>
        <v>0</v>
      </c>
    </row>
    <row r="36" spans="2:17" ht="13.5" hidden="1" customHeight="1" thickBot="1">
      <c r="B36" s="91"/>
      <c r="C36" s="92" t="s">
        <v>210</v>
      </c>
      <c r="D36" s="93" t="s">
        <v>211</v>
      </c>
      <c r="E36" s="94">
        <v>2</v>
      </c>
      <c r="F36" s="95">
        <v>46.069000000000003</v>
      </c>
      <c r="G36" s="95">
        <f t="shared" si="0"/>
        <v>21.786505200000001</v>
      </c>
      <c r="H36" s="95">
        <v>0.97199999999999998</v>
      </c>
      <c r="I36" s="96">
        <v>0.97199999999999998</v>
      </c>
      <c r="J36" s="95">
        <f t="shared" si="6"/>
        <v>0.97199999999999998</v>
      </c>
      <c r="K36" s="94">
        <f t="shared" si="2"/>
        <v>0</v>
      </c>
      <c r="L36" s="94">
        <f t="shared" si="1"/>
        <v>0</v>
      </c>
      <c r="M36" s="94">
        <f t="shared" si="3"/>
        <v>1.1025907909268531</v>
      </c>
      <c r="N36" s="97">
        <f t="shared" si="4"/>
        <v>0</v>
      </c>
      <c r="P36" s="89">
        <f t="shared" si="5"/>
        <v>0</v>
      </c>
    </row>
    <row r="37" spans="2:17" ht="14.25" customHeight="1" thickTop="1" thickBot="1">
      <c r="B37" s="190">
        <f>ROUND(SUM(B13:B36),2)</f>
        <v>100</v>
      </c>
      <c r="C37" s="191" t="str">
        <f>IF(B37&gt;100,"сума більше 100%!", IF(B37&lt;100,"сума менше 100%!",""))</f>
        <v/>
      </c>
      <c r="D37" s="192"/>
      <c r="E37" s="193"/>
      <c r="F37" s="193"/>
      <c r="G37" s="193">
        <v>22.414100000000001</v>
      </c>
      <c r="H37" s="193"/>
      <c r="I37" s="193"/>
      <c r="J37" s="193"/>
      <c r="K37" s="194">
        <f>SUM(K13:K36)</f>
        <v>99.769041910243473</v>
      </c>
      <c r="L37" s="192"/>
      <c r="M37" s="193"/>
      <c r="N37" s="195">
        <f>SUM(N13:N36)</f>
        <v>0.5593423916756749</v>
      </c>
    </row>
    <row r="38" spans="2:17">
      <c r="B38" s="98"/>
      <c r="C38" s="99"/>
      <c r="D38" s="100"/>
      <c r="E38" s="100"/>
      <c r="F38" s="100"/>
      <c r="G38" s="100"/>
      <c r="H38" s="100"/>
      <c r="I38" s="100"/>
      <c r="J38" s="100"/>
      <c r="K38" s="101"/>
      <c r="L38" s="102"/>
      <c r="M38" s="100"/>
      <c r="N38" s="27"/>
    </row>
    <row r="39" spans="2:17">
      <c r="B39" s="98"/>
      <c r="C39" s="99"/>
      <c r="D39" s="100"/>
      <c r="E39" s="100"/>
      <c r="F39" s="100"/>
      <c r="G39" s="100"/>
      <c r="H39" s="100"/>
      <c r="I39" s="100"/>
      <c r="J39" s="100"/>
      <c r="K39" s="101"/>
      <c r="L39" s="102"/>
      <c r="M39" s="100"/>
      <c r="N39" s="27"/>
    </row>
    <row r="40" spans="2:17">
      <c r="C40" s="103"/>
    </row>
    <row r="41" spans="2:17">
      <c r="B41" s="104"/>
      <c r="E41" s="100"/>
      <c r="F41" s="100"/>
      <c r="G41" s="100"/>
      <c r="H41" s="100"/>
      <c r="I41" s="100"/>
      <c r="J41" s="100"/>
      <c r="K41" s="100"/>
      <c r="L41" s="100"/>
      <c r="N41" s="100"/>
    </row>
    <row r="42" spans="2:17" ht="12.75" thickBot="1">
      <c r="B42" s="104"/>
      <c r="K42" s="100"/>
      <c r="L42" s="100"/>
      <c r="N42" s="100"/>
    </row>
    <row r="43" spans="2:17" ht="39.75">
      <c r="B43" s="196" t="s">
        <v>212</v>
      </c>
      <c r="C43" s="105">
        <f>N37*273.15/C5*C3/101.325</f>
        <v>0.52118155990520409</v>
      </c>
      <c r="K43" s="100"/>
      <c r="L43" s="100"/>
      <c r="N43" s="100"/>
    </row>
    <row r="44" spans="2:17" ht="30" customHeight="1">
      <c r="B44" s="197" t="s">
        <v>213</v>
      </c>
      <c r="C44" s="198">
        <f>C43/1000</f>
        <v>5.2118155990520413E-4</v>
      </c>
      <c r="D44" s="106"/>
      <c r="E44" s="106"/>
      <c r="F44" s="106"/>
      <c r="K44" s="100"/>
      <c r="L44" s="100"/>
      <c r="N44" s="100"/>
    </row>
    <row r="45" spans="2:17" ht="29.25" customHeight="1">
      <c r="B45" s="199" t="s">
        <v>89</v>
      </c>
      <c r="C45" s="200">
        <f>C44/C8</f>
        <v>1.5173180149849997E-5</v>
      </c>
      <c r="D45" s="106"/>
      <c r="E45" s="106"/>
      <c r="F45" s="106"/>
      <c r="K45" s="100"/>
      <c r="N45" s="100"/>
    </row>
    <row r="46" spans="2:17" ht="30" customHeight="1">
      <c r="B46" s="199" t="s">
        <v>90</v>
      </c>
      <c r="C46" s="200">
        <f>C45*1000000</f>
        <v>15.173180149849998</v>
      </c>
      <c r="D46" s="106"/>
      <c r="E46" s="106"/>
      <c r="F46" s="106"/>
      <c r="N46" s="100"/>
    </row>
    <row r="47" spans="2:17" ht="29.25" thickBot="1">
      <c r="B47" s="201" t="s">
        <v>214</v>
      </c>
      <c r="C47" s="202">
        <f>3.664*C46</f>
        <v>55.594532069050395</v>
      </c>
      <c r="N47" s="100"/>
    </row>
    <row r="48" spans="2:17">
      <c r="N48" s="100"/>
    </row>
    <row r="49" spans="14:14">
      <c r="N49" s="100"/>
    </row>
    <row r="50" spans="14:14">
      <c r="N50" s="100"/>
    </row>
  </sheetData>
  <mergeCells count="2">
    <mergeCell ref="B4:B5"/>
    <mergeCell ref="J10:M10"/>
  </mergeCells>
  <conditionalFormatting sqref="B37">
    <cfRule type="cellIs" dxfId="74" priority="17" operator="greaterThan">
      <formula>100</formula>
    </cfRule>
    <cfRule type="expression" dxfId="73" priority="18">
      <formula>"&gt;=100"</formula>
    </cfRule>
  </conditionalFormatting>
  <conditionalFormatting sqref="J13:J35">
    <cfRule type="cellIs" dxfId="72" priority="16" operator="equal">
      <formula>"Т_нестандартна!"</formula>
    </cfRule>
  </conditionalFormatting>
  <conditionalFormatting sqref="C37">
    <cfRule type="cellIs" dxfId="71" priority="14" operator="equal">
      <formula>"сума менше 100%!"</formula>
    </cfRule>
    <cfRule type="cellIs" dxfId="70" priority="15" operator="equal">
      <formula>"сума більше 100%!"</formula>
    </cfRule>
  </conditionalFormatting>
  <conditionalFormatting sqref="B37">
    <cfRule type="cellIs" dxfId="69" priority="12" operator="greaterThan">
      <formula>100</formula>
    </cfRule>
    <cfRule type="expression" dxfId="68" priority="13">
      <formula>"&gt;=100"</formula>
    </cfRule>
  </conditionalFormatting>
  <conditionalFormatting sqref="B37">
    <cfRule type="cellIs" dxfId="67" priority="10" operator="greaterThan">
      <formula>100</formula>
    </cfRule>
    <cfRule type="expression" dxfId="66" priority="11">
      <formula>"&gt;=100"</formula>
    </cfRule>
  </conditionalFormatting>
  <conditionalFormatting sqref="B37">
    <cfRule type="cellIs" dxfId="65" priority="8" operator="greaterThan">
      <formula>100</formula>
    </cfRule>
    <cfRule type="expression" dxfId="64" priority="9">
      <formula>"&gt;=100"</formula>
    </cfRule>
  </conditionalFormatting>
  <conditionalFormatting sqref="J13:J35">
    <cfRule type="cellIs" dxfId="63" priority="7" operator="equal">
      <formula>"Т_нестандартна!"</formula>
    </cfRule>
  </conditionalFormatting>
  <conditionalFormatting sqref="C37">
    <cfRule type="cellIs" dxfId="62" priority="5" operator="equal">
      <formula>"сума менше 100%!"</formula>
    </cfRule>
    <cfRule type="cellIs" dxfId="61" priority="6" operator="equal">
      <formula>"сума більше 100%!"</formula>
    </cfRule>
  </conditionalFormatting>
  <conditionalFormatting sqref="B37">
    <cfRule type="cellIs" dxfId="60" priority="3" operator="greaterThan">
      <formula>100</formula>
    </cfRule>
    <cfRule type="expression" dxfId="59" priority="4">
      <formula>"&gt;=100"</formula>
    </cfRule>
  </conditionalFormatting>
  <conditionalFormatting sqref="B37">
    <cfRule type="cellIs" dxfId="58" priority="1" operator="greaterThan">
      <formula>100</formula>
    </cfRule>
    <cfRule type="expression" dxfId="57"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6.xml><?xml version="1.0" encoding="utf-8"?>
<worksheet xmlns="http://schemas.openxmlformats.org/spreadsheetml/2006/main" xmlns:r="http://schemas.openxmlformats.org/officeDocument/2006/relationships">
  <dimension ref="B1:U50"/>
  <sheetViews>
    <sheetView topLeftCell="A16" zoomScale="115" zoomScaleNormal="115" workbookViewId="0">
      <selection activeCell="C47" sqref="C47"/>
    </sheetView>
  </sheetViews>
  <sheetFormatPr defaultColWidth="11.42578125" defaultRowHeight="12" outlineLevelCol="1"/>
  <cols>
    <col min="1" max="1" width="3.7109375" style="27" customWidth="1"/>
    <col min="2" max="2" width="22" style="27" customWidth="1"/>
    <col min="3" max="3" width="18.42578125" style="28" customWidth="1"/>
    <col min="4" max="4" width="13.7109375" style="28" customWidth="1"/>
    <col min="5" max="5" width="11.140625" style="28" hidden="1" customWidth="1" outlineLevel="1"/>
    <col min="6" max="6" width="14.85546875" style="28" hidden="1" customWidth="1" outlineLevel="1"/>
    <col min="7" max="7" width="10.5703125" style="28" hidden="1" customWidth="1" outlineLevel="1"/>
    <col min="8" max="10" width="13.28515625" style="28" hidden="1" customWidth="1" outlineLevel="1"/>
    <col min="11" max="13" width="11" style="28" hidden="1" customWidth="1" outlineLevel="1"/>
    <col min="14" max="14" width="12.140625" style="28" customWidth="1" collapsed="1"/>
    <col min="15" max="15" width="11.42578125" style="27"/>
    <col min="16" max="16" width="13.140625" style="28" hidden="1" customWidth="1"/>
    <col min="17" max="17" width="11.5703125" style="27" hidden="1" customWidth="1"/>
    <col min="18" max="18" width="11.5703125" style="27" bestFit="1" customWidth="1"/>
    <col min="19" max="16384" width="11.42578125" style="27"/>
  </cols>
  <sheetData>
    <row r="1" spans="2:21" ht="20.25">
      <c r="B1" s="25" t="s">
        <v>152</v>
      </c>
      <c r="C1" s="165"/>
      <c r="D1" s="165"/>
      <c r="E1" s="165"/>
      <c r="F1" s="165"/>
      <c r="G1" s="165"/>
      <c r="H1" s="165"/>
      <c r="I1" s="165"/>
      <c r="J1" s="165"/>
      <c r="K1" s="165"/>
      <c r="L1" s="165"/>
      <c r="M1" s="165"/>
      <c r="N1" s="165"/>
      <c r="Q1" s="27">
        <v>0</v>
      </c>
    </row>
    <row r="2" spans="2:21" ht="15.75" thickBot="1">
      <c r="Q2" s="27">
        <v>20</v>
      </c>
      <c r="R2" s="165"/>
      <c r="S2" s="165"/>
      <c r="T2" s="165"/>
      <c r="U2" s="69"/>
    </row>
    <row r="3" spans="2:21" ht="15">
      <c r="B3" s="70" t="s">
        <v>153</v>
      </c>
      <c r="C3" s="185">
        <v>101.325</v>
      </c>
      <c r="D3" s="71" t="s">
        <v>154</v>
      </c>
      <c r="R3" s="165"/>
      <c r="S3" s="165"/>
      <c r="T3" s="165"/>
      <c r="U3" s="72"/>
    </row>
    <row r="4" spans="2:21" ht="15" customHeight="1">
      <c r="B4" s="220" t="s">
        <v>155</v>
      </c>
      <c r="C4" s="186">
        <v>20</v>
      </c>
      <c r="D4" s="73" t="s">
        <v>156</v>
      </c>
      <c r="R4" s="165"/>
      <c r="S4" s="165"/>
      <c r="T4" s="165"/>
      <c r="U4" s="74"/>
    </row>
    <row r="5" spans="2:21" ht="15" customHeight="1">
      <c r="B5" s="221"/>
      <c r="C5" s="145">
        <f>C4+273.15</f>
        <v>293.14999999999998</v>
      </c>
      <c r="D5" s="75" t="s">
        <v>157</v>
      </c>
      <c r="E5" s="27"/>
      <c r="F5" s="27"/>
      <c r="R5" s="165"/>
      <c r="S5" s="165"/>
      <c r="T5" s="165"/>
      <c r="U5" s="72"/>
    </row>
    <row r="6" spans="2:21" ht="15" customHeight="1">
      <c r="B6" s="31" t="s">
        <v>45</v>
      </c>
      <c r="C6" s="187">
        <v>42767</v>
      </c>
      <c r="D6" s="75"/>
      <c r="R6" s="165"/>
      <c r="S6" s="165"/>
      <c r="T6" s="165"/>
      <c r="U6" s="74"/>
    </row>
    <row r="7" spans="2:21" ht="24.6" customHeight="1">
      <c r="B7" s="31" t="s">
        <v>46</v>
      </c>
      <c r="C7" s="188" t="s">
        <v>47</v>
      </c>
      <c r="D7" s="32"/>
      <c r="R7" s="165"/>
      <c r="S7" s="165"/>
      <c r="T7" s="165"/>
      <c r="U7" s="74"/>
    </row>
    <row r="8" spans="2:21" ht="30.75" customHeight="1" thickBot="1">
      <c r="B8" s="33" t="s">
        <v>50</v>
      </c>
      <c r="C8" s="189">
        <v>34.229999999999997</v>
      </c>
      <c r="D8" s="34" t="s">
        <v>51</v>
      </c>
    </row>
    <row r="9" spans="2:21" ht="12.75" thickBot="1"/>
    <row r="10" spans="2:21" ht="48">
      <c r="B10" s="35" t="s">
        <v>158</v>
      </c>
      <c r="C10" s="36" t="s">
        <v>52</v>
      </c>
      <c r="D10" s="36" t="s">
        <v>53</v>
      </c>
      <c r="E10" s="37" t="s">
        <v>159</v>
      </c>
      <c r="F10" s="37" t="s">
        <v>55</v>
      </c>
      <c r="G10" s="37" t="s">
        <v>160</v>
      </c>
      <c r="H10" s="37" t="s">
        <v>161</v>
      </c>
      <c r="I10" s="37" t="s">
        <v>162</v>
      </c>
      <c r="J10" s="222" t="s">
        <v>163</v>
      </c>
      <c r="K10" s="223"/>
      <c r="L10" s="223"/>
      <c r="M10" s="224"/>
      <c r="N10" s="76" t="s">
        <v>164</v>
      </c>
    </row>
    <row r="11" spans="2:21" ht="15" hidden="1" customHeight="1">
      <c r="B11" s="77" t="s">
        <v>165</v>
      </c>
      <c r="C11" s="78"/>
      <c r="D11" s="78"/>
      <c r="E11" s="79" t="s">
        <v>166</v>
      </c>
      <c r="F11" s="78" t="s">
        <v>167</v>
      </c>
      <c r="G11" s="79"/>
      <c r="H11" s="79"/>
      <c r="I11" s="79"/>
      <c r="J11" s="80"/>
      <c r="K11" s="81"/>
      <c r="L11" s="81"/>
      <c r="M11" s="82"/>
      <c r="N11" s="83"/>
    </row>
    <row r="12" spans="2:21" ht="60" hidden="1" customHeight="1">
      <c r="B12" s="77" t="s">
        <v>168</v>
      </c>
      <c r="C12" s="78"/>
      <c r="D12" s="78"/>
      <c r="E12" s="79" t="s">
        <v>169</v>
      </c>
      <c r="F12" s="78" t="s">
        <v>170</v>
      </c>
      <c r="G12" s="79"/>
      <c r="H12" s="79"/>
      <c r="I12" s="79"/>
      <c r="J12" s="80"/>
      <c r="K12" s="81"/>
      <c r="L12" s="81"/>
      <c r="M12" s="82"/>
      <c r="N12" s="83"/>
    </row>
    <row r="13" spans="2:21" ht="12.75">
      <c r="B13" s="184">
        <v>95.631304761904772</v>
      </c>
      <c r="C13" s="138" t="s">
        <v>72</v>
      </c>
      <c r="D13" s="139" t="s">
        <v>171</v>
      </c>
      <c r="E13" s="140">
        <v>1</v>
      </c>
      <c r="F13" s="141">
        <v>16.042999999999999</v>
      </c>
      <c r="G13" s="141">
        <f t="shared" ref="G13:G36" si="0">$G$37*J13</f>
        <v>22.37151321</v>
      </c>
      <c r="H13" s="141">
        <v>0.99760000000000004</v>
      </c>
      <c r="I13" s="141">
        <v>0.99809999999999999</v>
      </c>
      <c r="J13" s="141">
        <f>IF($C$4=20,I13,IF($C$4=0,H13,"Т_нестандартна!"))</f>
        <v>0.99809999999999999</v>
      </c>
      <c r="K13" s="140">
        <f>B13*J13</f>
        <v>95.449605282857149</v>
      </c>
      <c r="L13" s="140">
        <f t="shared" ref="L13:L36" si="1">K13/$K$37</f>
        <v>0.95664632662232041</v>
      </c>
      <c r="M13" s="140">
        <f>(F13/G13)*(12.0108*E13/F13)</f>
        <v>0.53687919486068592</v>
      </c>
      <c r="N13" s="142">
        <f>M13*L13</f>
        <v>0.51360350960342416</v>
      </c>
      <c r="P13" s="89">
        <f>B13/100</f>
        <v>0.95631304761904767</v>
      </c>
      <c r="Q13" s="90"/>
      <c r="R13" s="90"/>
    </row>
    <row r="14" spans="2:21" ht="12.75">
      <c r="B14" s="184">
        <v>2.2969952380952385</v>
      </c>
      <c r="C14" s="138" t="s">
        <v>172</v>
      </c>
      <c r="D14" s="139" t="s">
        <v>173</v>
      </c>
      <c r="E14" s="140">
        <v>2</v>
      </c>
      <c r="F14" s="141">
        <v>30.07</v>
      </c>
      <c r="G14" s="141">
        <f t="shared" si="0"/>
        <v>22.2347872</v>
      </c>
      <c r="H14" s="141">
        <v>0.99</v>
      </c>
      <c r="I14" s="141">
        <v>0.99199999999999999</v>
      </c>
      <c r="J14" s="141">
        <f>IF($C$4=20,I14,IF($C$4=0,H14,"Т_нестандартна!"))</f>
        <v>0.99199999999999999</v>
      </c>
      <c r="K14" s="140">
        <f t="shared" ref="K14:K36" si="2">B14*J14</f>
        <v>2.2786192761904767</v>
      </c>
      <c r="L14" s="140">
        <f t="shared" si="1"/>
        <v>2.2837525140923031E-2</v>
      </c>
      <c r="M14" s="140">
        <f t="shared" ref="M14:M36" si="3">(F14/G14)*(12.0108*E14/F14)</f>
        <v>1.080361137883973</v>
      </c>
      <c r="N14" s="142">
        <f t="shared" ref="N14:N36" si="4">M14*L14</f>
        <v>2.4672774647701446E-2</v>
      </c>
      <c r="P14" s="89">
        <f t="shared" ref="P14:P36" si="5">B14/100</f>
        <v>2.2969952380952386E-2</v>
      </c>
      <c r="Q14" s="90"/>
      <c r="R14" s="90"/>
    </row>
    <row r="15" spans="2:21" ht="12.75">
      <c r="B15" s="184">
        <v>0.68747142857142896</v>
      </c>
      <c r="C15" s="138" t="s">
        <v>174</v>
      </c>
      <c r="D15" s="139" t="s">
        <v>175</v>
      </c>
      <c r="E15" s="140">
        <v>3</v>
      </c>
      <c r="F15" s="141">
        <v>44.097000000000001</v>
      </c>
      <c r="G15" s="141">
        <f t="shared" si="0"/>
        <v>22.042025940000002</v>
      </c>
      <c r="H15" s="141">
        <v>0.97889999999999999</v>
      </c>
      <c r="I15" s="141">
        <v>0.98340000000000005</v>
      </c>
      <c r="J15" s="141">
        <f t="shared" ref="J15:J36" si="6">IF($C$4=20,I15,IF($C$4=0,H15,"Т_нестандартна!"))</f>
        <v>0.98340000000000005</v>
      </c>
      <c r="K15" s="140">
        <f t="shared" si="2"/>
        <v>0.67605940285714328</v>
      </c>
      <c r="L15" s="140">
        <f t="shared" si="1"/>
        <v>6.7758241891642743E-3</v>
      </c>
      <c r="M15" s="140">
        <f t="shared" si="3"/>
        <v>1.6347136192509168</v>
      </c>
      <c r="N15" s="142">
        <f t="shared" si="4"/>
        <v>1.107653208367664E-2</v>
      </c>
      <c r="P15" s="89">
        <f t="shared" si="5"/>
        <v>6.8747142857142896E-3</v>
      </c>
      <c r="Q15" s="90"/>
      <c r="R15" s="90"/>
    </row>
    <row r="16" spans="2:21" ht="24">
      <c r="B16" s="184">
        <v>9.8804761904761895E-2</v>
      </c>
      <c r="C16" s="138" t="s">
        <v>176</v>
      </c>
      <c r="D16" s="139" t="s">
        <v>177</v>
      </c>
      <c r="E16" s="140">
        <v>4</v>
      </c>
      <c r="F16" s="141">
        <v>58.122999999999998</v>
      </c>
      <c r="G16" s="141">
        <f t="shared" si="0"/>
        <v>21.764091100000002</v>
      </c>
      <c r="H16" s="141">
        <v>0.95799999999999996</v>
      </c>
      <c r="I16" s="141">
        <v>0.97099999999999997</v>
      </c>
      <c r="J16" s="141">
        <f>IF($C$4=20,I16,IF($C$4=0,H16,"Т_нестандартна!"))</f>
        <v>0.97099999999999997</v>
      </c>
      <c r="K16" s="140">
        <f>B16*J16</f>
        <v>9.5939423809523791E-2</v>
      </c>
      <c r="L16" s="140">
        <f t="shared" si="1"/>
        <v>9.6155554644422104E-4</v>
      </c>
      <c r="M16" s="140">
        <f>(F16/G16)*(12.0108*E16/F16)</f>
        <v>2.2074526236475824</v>
      </c>
      <c r="N16" s="142">
        <f>M16*L16</f>
        <v>2.1225883137811806E-3</v>
      </c>
      <c r="P16" s="89">
        <f>B16/100</f>
        <v>9.8804761904761887E-4</v>
      </c>
      <c r="Q16" s="90"/>
      <c r="R16" s="90"/>
    </row>
    <row r="17" spans="2:18" ht="12.75">
      <c r="B17" s="184">
        <v>0.105772857142857</v>
      </c>
      <c r="C17" s="138" t="s">
        <v>178</v>
      </c>
      <c r="D17" s="139" t="s">
        <v>179</v>
      </c>
      <c r="E17" s="140">
        <v>4</v>
      </c>
      <c r="F17" s="141">
        <v>58.122999999999998</v>
      </c>
      <c r="G17" s="141">
        <f t="shared" si="0"/>
        <v>21.701331620000001</v>
      </c>
      <c r="H17" s="141">
        <v>0.95720000000000005</v>
      </c>
      <c r="I17" s="141">
        <v>0.96819999999999995</v>
      </c>
      <c r="J17" s="141">
        <f t="shared" si="6"/>
        <v>0.96819999999999995</v>
      </c>
      <c r="K17" s="140">
        <f t="shared" si="2"/>
        <v>0.10240928028571414</v>
      </c>
      <c r="L17" s="140">
        <f t="shared" si="1"/>
        <v>1.0263998631219009E-3</v>
      </c>
      <c r="M17" s="140">
        <f t="shared" si="3"/>
        <v>2.2138364982047127</v>
      </c>
      <c r="N17" s="142">
        <f t="shared" si="4"/>
        <v>2.2722814787315853E-3</v>
      </c>
      <c r="P17" s="89">
        <f t="shared" si="5"/>
        <v>1.05772857142857E-3</v>
      </c>
      <c r="Q17" s="90"/>
      <c r="R17" s="90"/>
    </row>
    <row r="18" spans="2:18" ht="15" hidden="1" customHeight="1">
      <c r="B18" s="184">
        <v>1.3523809523809526E-3</v>
      </c>
      <c r="C18" s="138" t="s">
        <v>180</v>
      </c>
      <c r="D18" s="139" t="s">
        <v>181</v>
      </c>
      <c r="E18" s="140">
        <v>5</v>
      </c>
      <c r="F18" s="141">
        <v>70.134</v>
      </c>
      <c r="G18" s="141">
        <f t="shared" si="0"/>
        <v>21.293395</v>
      </c>
      <c r="H18" s="141">
        <v>0.93500000000000005</v>
      </c>
      <c r="I18" s="141">
        <v>0.95</v>
      </c>
      <c r="J18" s="141">
        <f t="shared" si="6"/>
        <v>0.95</v>
      </c>
      <c r="K18" s="140">
        <f t="shared" si="2"/>
        <v>1.2847619047619049E-3</v>
      </c>
      <c r="L18" s="140">
        <f t="shared" si="1"/>
        <v>1.2876561963064636E-5</v>
      </c>
      <c r="M18" s="140">
        <f t="shared" si="3"/>
        <v>2.820311181002372</v>
      </c>
      <c r="N18" s="142">
        <f t="shared" si="4"/>
        <v>3.6315911677301042E-5</v>
      </c>
      <c r="P18" s="89">
        <f t="shared" si="5"/>
        <v>1.3523809523809525E-5</v>
      </c>
      <c r="Q18" s="90"/>
      <c r="R18" s="90"/>
    </row>
    <row r="19" spans="2:18" ht="24">
      <c r="B19" s="184">
        <v>1.3523809523809526E-3</v>
      </c>
      <c r="C19" s="138" t="s">
        <v>182</v>
      </c>
      <c r="D19" s="139" t="s">
        <v>183</v>
      </c>
      <c r="E19" s="140">
        <v>5</v>
      </c>
      <c r="F19" s="141">
        <v>72.150000000000006</v>
      </c>
      <c r="G19" s="141">
        <f t="shared" si="0"/>
        <v>21.495121900000001</v>
      </c>
      <c r="H19" s="141">
        <v>0.94299999999999995</v>
      </c>
      <c r="I19" s="141">
        <v>0.95899999999999996</v>
      </c>
      <c r="J19" s="141">
        <f>IF($C$4=20,I19,IF($C$4=0,H19,"Т_нестандартна!"))</f>
        <v>0.95899999999999996</v>
      </c>
      <c r="K19" s="140">
        <f>B19*J19</f>
        <v>1.2969333333333335E-3</v>
      </c>
      <c r="L19" s="140">
        <f t="shared" si="1"/>
        <v>1.2998550444819985E-5</v>
      </c>
      <c r="M19" s="140">
        <f>(F19/G19)*(12.0108*E19/F19)</f>
        <v>2.7938431928594927</v>
      </c>
      <c r="N19" s="142">
        <f>M19*L19</f>
        <v>3.6315911677301049E-5</v>
      </c>
      <c r="P19" s="89">
        <f>B19/100</f>
        <v>1.3523809523809525E-5</v>
      </c>
      <c r="Q19" s="90"/>
    </row>
    <row r="20" spans="2:18" ht="24">
      <c r="B20" s="184">
        <v>2.2571428571428569E-2</v>
      </c>
      <c r="C20" s="138" t="s">
        <v>184</v>
      </c>
      <c r="D20" s="139" t="s">
        <v>185</v>
      </c>
      <c r="E20" s="140">
        <v>5</v>
      </c>
      <c r="F20" s="141">
        <v>72.150000000000006</v>
      </c>
      <c r="G20" s="141">
        <f t="shared" si="0"/>
        <v>21.3606373</v>
      </c>
      <c r="H20" s="141">
        <v>0.93700000000000006</v>
      </c>
      <c r="I20" s="141">
        <v>0.95299999999999996</v>
      </c>
      <c r="J20" s="141">
        <f>IF($C$4=20,I20,IF($C$4=0,H20,"Т_нестандартна!"))</f>
        <v>0.95299999999999996</v>
      </c>
      <c r="K20" s="140">
        <f>B20*J20</f>
        <v>2.1510571428571424E-2</v>
      </c>
      <c r="L20" s="140">
        <f t="shared" si="1"/>
        <v>2.1559030107781623E-4</v>
      </c>
      <c r="M20" s="140">
        <f>(F20/G20)*(12.0108*E20/F20)</f>
        <v>2.8114329716183142</v>
      </c>
      <c r="N20" s="142">
        <f>M20*L20</f>
        <v>6.0611768081129187E-4</v>
      </c>
      <c r="P20" s="89">
        <f>B20/100</f>
        <v>2.2571428571428569E-4</v>
      </c>
      <c r="Q20" s="90"/>
    </row>
    <row r="21" spans="2:18" ht="12.75">
      <c r="B21" s="184">
        <v>1.7366666666666666E-2</v>
      </c>
      <c r="C21" s="138" t="s">
        <v>186</v>
      </c>
      <c r="D21" s="139" t="s">
        <v>187</v>
      </c>
      <c r="E21" s="140">
        <v>5</v>
      </c>
      <c r="F21" s="141">
        <v>72.150000000000006</v>
      </c>
      <c r="G21" s="141">
        <f t="shared" si="0"/>
        <v>21.181324499999999</v>
      </c>
      <c r="H21" s="141">
        <v>0.91800000000000004</v>
      </c>
      <c r="I21" s="141">
        <v>0.94499999999999995</v>
      </c>
      <c r="J21" s="141">
        <f t="shared" si="6"/>
        <v>0.94499999999999995</v>
      </c>
      <c r="K21" s="140">
        <f t="shared" si="2"/>
        <v>1.6411499999999999E-2</v>
      </c>
      <c r="L21" s="140">
        <f t="shared" si="1"/>
        <v>1.6448471570769236E-4</v>
      </c>
      <c r="M21" s="140">
        <f t="shared" si="3"/>
        <v>2.8352334623833371</v>
      </c>
      <c r="N21" s="142">
        <f t="shared" si="4"/>
        <v>4.663525700250595E-4</v>
      </c>
      <c r="P21" s="89">
        <f t="shared" si="5"/>
        <v>1.7366666666666667E-4</v>
      </c>
      <c r="Q21" s="90"/>
    </row>
    <row r="22" spans="2:18" ht="12.75">
      <c r="B22" s="184">
        <v>1.8457142857142859E-2</v>
      </c>
      <c r="C22" s="138" t="s">
        <v>188</v>
      </c>
      <c r="D22" s="139" t="s">
        <v>189</v>
      </c>
      <c r="E22" s="140">
        <v>6</v>
      </c>
      <c r="F22" s="141">
        <v>86.177000000000007</v>
      </c>
      <c r="G22" s="141">
        <f t="shared" si="0"/>
        <v>20.598557900000003</v>
      </c>
      <c r="H22" s="141">
        <v>0.89200000000000002</v>
      </c>
      <c r="I22" s="141">
        <v>0.91900000000000004</v>
      </c>
      <c r="J22" s="141">
        <f t="shared" si="6"/>
        <v>0.91900000000000004</v>
      </c>
      <c r="K22" s="140">
        <f t="shared" si="2"/>
        <v>1.6962114285714289E-2</v>
      </c>
      <c r="L22" s="140">
        <f t="shared" si="1"/>
        <v>1.7000326271743001E-4</v>
      </c>
      <c r="M22" s="140">
        <f t="shared" si="3"/>
        <v>3.4985361766514727</v>
      </c>
      <c r="N22" s="142">
        <f t="shared" si="4"/>
        <v>5.9476256476571345E-4</v>
      </c>
      <c r="P22" s="89">
        <f t="shared" si="5"/>
        <v>1.8457142857142858E-4</v>
      </c>
      <c r="Q22" s="90"/>
    </row>
    <row r="23" spans="2:18" ht="15" hidden="1" customHeight="1">
      <c r="B23" s="184"/>
      <c r="C23" s="143" t="s">
        <v>190</v>
      </c>
      <c r="D23" s="144" t="s">
        <v>191</v>
      </c>
      <c r="E23" s="140">
        <v>7</v>
      </c>
      <c r="F23" s="141">
        <v>100.20399999999999</v>
      </c>
      <c r="G23" s="141">
        <f t="shared" si="0"/>
        <v>19.634751600000001</v>
      </c>
      <c r="H23" s="141">
        <v>0.83</v>
      </c>
      <c r="I23" s="141">
        <v>0.876</v>
      </c>
      <c r="J23" s="141">
        <f t="shared" si="6"/>
        <v>0.876</v>
      </c>
      <c r="K23" s="140">
        <f t="shared" si="2"/>
        <v>0</v>
      </c>
      <c r="L23" s="140">
        <f t="shared" si="1"/>
        <v>0</v>
      </c>
      <c r="M23" s="140">
        <f t="shared" si="3"/>
        <v>4.2819793044899015</v>
      </c>
      <c r="N23" s="142">
        <f t="shared" si="4"/>
        <v>0</v>
      </c>
      <c r="P23" s="89">
        <f t="shared" si="5"/>
        <v>0</v>
      </c>
      <c r="Q23" s="90"/>
    </row>
    <row r="24" spans="2:18" ht="15" hidden="1" customHeight="1">
      <c r="B24" s="184"/>
      <c r="C24" s="143" t="s">
        <v>192</v>
      </c>
      <c r="D24" s="144" t="s">
        <v>193</v>
      </c>
      <c r="E24" s="140">
        <v>8</v>
      </c>
      <c r="F24" s="141">
        <v>114.23099999999999</v>
      </c>
      <c r="G24" s="141">
        <f t="shared" si="0"/>
        <v>18.3123197</v>
      </c>
      <c r="H24" s="141">
        <v>0.74199999999999999</v>
      </c>
      <c r="I24" s="141">
        <v>0.81699999999999995</v>
      </c>
      <c r="J24" s="141">
        <f t="shared" si="6"/>
        <v>0.81699999999999995</v>
      </c>
      <c r="K24" s="140">
        <f t="shared" si="2"/>
        <v>0</v>
      </c>
      <c r="L24" s="140">
        <f t="shared" si="1"/>
        <v>0</v>
      </c>
      <c r="M24" s="140">
        <f t="shared" si="3"/>
        <v>5.2470905693067387</v>
      </c>
      <c r="N24" s="142">
        <f t="shared" si="4"/>
        <v>0</v>
      </c>
      <c r="P24" s="89">
        <f t="shared" si="5"/>
        <v>0</v>
      </c>
      <c r="Q24" s="90"/>
    </row>
    <row r="25" spans="2:18" ht="15" hidden="1" customHeight="1">
      <c r="B25" s="184"/>
      <c r="C25" s="143" t="s">
        <v>194</v>
      </c>
      <c r="D25" s="144" t="s">
        <v>195</v>
      </c>
      <c r="E25" s="140">
        <v>9</v>
      </c>
      <c r="F25" s="141">
        <v>128.25800000000001</v>
      </c>
      <c r="G25" s="141">
        <f t="shared" si="0"/>
        <v>16.474363499999999</v>
      </c>
      <c r="H25" s="141">
        <v>0.61299999999999999</v>
      </c>
      <c r="I25" s="141">
        <v>0.73499999999999999</v>
      </c>
      <c r="J25" s="141">
        <f t="shared" si="6"/>
        <v>0.73499999999999999</v>
      </c>
      <c r="K25" s="140">
        <f t="shared" si="2"/>
        <v>0</v>
      </c>
      <c r="L25" s="140">
        <f t="shared" si="1"/>
        <v>0</v>
      </c>
      <c r="M25" s="140">
        <f t="shared" si="3"/>
        <v>6.5615402986585796</v>
      </c>
      <c r="N25" s="142">
        <f t="shared" si="4"/>
        <v>0</v>
      </c>
      <c r="P25" s="89">
        <f t="shared" si="5"/>
        <v>0</v>
      </c>
      <c r="Q25" s="90"/>
    </row>
    <row r="26" spans="2:18" ht="15" hidden="1" customHeight="1">
      <c r="B26" s="184"/>
      <c r="C26" s="143" t="s">
        <v>196</v>
      </c>
      <c r="D26" s="144" t="s">
        <v>197</v>
      </c>
      <c r="E26" s="140">
        <v>6</v>
      </c>
      <c r="F26" s="141">
        <v>78.114000000000004</v>
      </c>
      <c r="G26" s="141">
        <f t="shared" si="0"/>
        <v>20.979597600000002</v>
      </c>
      <c r="H26" s="141">
        <v>0.90900000000000003</v>
      </c>
      <c r="I26" s="141">
        <v>0.93600000000000005</v>
      </c>
      <c r="J26" s="141">
        <f t="shared" si="6"/>
        <v>0.93600000000000005</v>
      </c>
      <c r="K26" s="140">
        <f t="shared" si="2"/>
        <v>0</v>
      </c>
      <c r="L26" s="140">
        <f t="shared" si="1"/>
        <v>0</v>
      </c>
      <c r="M26" s="140">
        <f t="shared" si="3"/>
        <v>3.4349943871182727</v>
      </c>
      <c r="N26" s="142">
        <f t="shared" si="4"/>
        <v>0</v>
      </c>
      <c r="P26" s="89">
        <f t="shared" si="5"/>
        <v>0</v>
      </c>
      <c r="Q26" s="90"/>
    </row>
    <row r="27" spans="2:18" ht="15" hidden="1" customHeight="1">
      <c r="B27" s="184"/>
      <c r="C27" s="138" t="s">
        <v>198</v>
      </c>
      <c r="D27" s="139" t="s">
        <v>199</v>
      </c>
      <c r="E27" s="140">
        <v>0</v>
      </c>
      <c r="F27" s="141">
        <v>39.948</v>
      </c>
      <c r="G27" s="141">
        <f t="shared" si="0"/>
        <v>22.398410130000002</v>
      </c>
      <c r="H27" s="141">
        <v>0.999</v>
      </c>
      <c r="I27" s="141">
        <v>0.99929999999999997</v>
      </c>
      <c r="J27" s="141">
        <f t="shared" si="6"/>
        <v>0.99929999999999997</v>
      </c>
      <c r="K27" s="140">
        <f t="shared" si="2"/>
        <v>0</v>
      </c>
      <c r="L27" s="140">
        <f t="shared" si="1"/>
        <v>0</v>
      </c>
      <c r="M27" s="140">
        <f t="shared" si="3"/>
        <v>0</v>
      </c>
      <c r="N27" s="142">
        <f t="shared" si="4"/>
        <v>0</v>
      </c>
      <c r="P27" s="89">
        <f t="shared" si="5"/>
        <v>0</v>
      </c>
      <c r="Q27" s="90"/>
    </row>
    <row r="28" spans="2:18" ht="12.75">
      <c r="B28" s="184"/>
      <c r="C28" s="138" t="s">
        <v>76</v>
      </c>
      <c r="D28" s="139" t="s">
        <v>200</v>
      </c>
      <c r="E28" s="140">
        <v>0</v>
      </c>
      <c r="F28" s="141">
        <v>2.0158800000000001</v>
      </c>
      <c r="G28" s="141">
        <f t="shared" si="0"/>
        <v>22.427548460000001</v>
      </c>
      <c r="H28" s="141">
        <v>1.0005999999999999</v>
      </c>
      <c r="I28" s="141">
        <v>1.0005999999999999</v>
      </c>
      <c r="J28" s="141">
        <f t="shared" si="6"/>
        <v>1.0005999999999999</v>
      </c>
      <c r="K28" s="140">
        <f t="shared" si="2"/>
        <v>0</v>
      </c>
      <c r="L28" s="140">
        <f t="shared" si="1"/>
        <v>0</v>
      </c>
      <c r="M28" s="140">
        <f t="shared" si="3"/>
        <v>0</v>
      </c>
      <c r="N28" s="142">
        <f t="shared" si="4"/>
        <v>0</v>
      </c>
      <c r="P28" s="89">
        <f t="shared" si="5"/>
        <v>0</v>
      </c>
      <c r="Q28" s="90"/>
    </row>
    <row r="29" spans="2:18" ht="15" hidden="1" customHeight="1">
      <c r="B29" s="184"/>
      <c r="C29" s="138" t="s">
        <v>84</v>
      </c>
      <c r="D29" s="139" t="s">
        <v>85</v>
      </c>
      <c r="E29" s="140">
        <v>1</v>
      </c>
      <c r="F29" s="141">
        <v>28.01</v>
      </c>
      <c r="G29" s="141">
        <f t="shared" si="0"/>
        <v>22.405134360000002</v>
      </c>
      <c r="H29" s="141">
        <v>0.99929999999999997</v>
      </c>
      <c r="I29" s="141">
        <v>0.99960000000000004</v>
      </c>
      <c r="J29" s="141">
        <f t="shared" si="6"/>
        <v>0.99960000000000004</v>
      </c>
      <c r="K29" s="140">
        <f t="shared" si="2"/>
        <v>0</v>
      </c>
      <c r="L29" s="140">
        <f t="shared" si="1"/>
        <v>0</v>
      </c>
      <c r="M29" s="140">
        <f t="shared" si="3"/>
        <v>0.53607355381197541</v>
      </c>
      <c r="N29" s="142">
        <f t="shared" si="4"/>
        <v>0</v>
      </c>
      <c r="P29" s="89">
        <f t="shared" si="5"/>
        <v>0</v>
      </c>
      <c r="Q29" s="90"/>
    </row>
    <row r="30" spans="2:18" ht="12.75">
      <c r="B30" s="184"/>
      <c r="C30" s="143" t="s">
        <v>201</v>
      </c>
      <c r="D30" s="144" t="s">
        <v>202</v>
      </c>
      <c r="E30" s="140">
        <v>0</v>
      </c>
      <c r="F30" s="141">
        <v>4.0026000000000002</v>
      </c>
      <c r="G30" s="141">
        <f t="shared" si="0"/>
        <v>22.425307050000001</v>
      </c>
      <c r="H30" s="141">
        <v>1.0004999999999999</v>
      </c>
      <c r="I30" s="141">
        <v>1.0004999999999999</v>
      </c>
      <c r="J30" s="141">
        <f t="shared" si="6"/>
        <v>1.0004999999999999</v>
      </c>
      <c r="K30" s="140">
        <f t="shared" si="2"/>
        <v>0</v>
      </c>
      <c r="L30" s="140">
        <f t="shared" si="1"/>
        <v>0</v>
      </c>
      <c r="M30" s="140">
        <f t="shared" si="3"/>
        <v>0</v>
      </c>
      <c r="N30" s="142">
        <f t="shared" si="4"/>
        <v>0</v>
      </c>
      <c r="P30" s="89">
        <f t="shared" si="5"/>
        <v>0</v>
      </c>
      <c r="Q30" s="90"/>
    </row>
    <row r="31" spans="2:18" ht="12.75">
      <c r="B31" s="184">
        <v>0</v>
      </c>
      <c r="C31" s="143" t="s">
        <v>82</v>
      </c>
      <c r="D31" s="144" t="s">
        <v>203</v>
      </c>
      <c r="E31" s="140">
        <v>0</v>
      </c>
      <c r="F31" s="141">
        <v>31.998799999999999</v>
      </c>
      <c r="G31" s="141">
        <f t="shared" si="0"/>
        <v>22.398410130000002</v>
      </c>
      <c r="H31" s="141">
        <v>0.999</v>
      </c>
      <c r="I31" s="141">
        <v>0.99929999999999997</v>
      </c>
      <c r="J31" s="141">
        <f>IF($C$4=20,I31,IF($C$4=0,H31,"Т_нестандартна!"))</f>
        <v>0.99929999999999997</v>
      </c>
      <c r="K31" s="140">
        <f>B31*J31</f>
        <v>0</v>
      </c>
      <c r="L31" s="140">
        <f t="shared" si="1"/>
        <v>0</v>
      </c>
      <c r="M31" s="140">
        <f>(F31/G31)*(12.0108*E31/F31)</f>
        <v>0</v>
      </c>
      <c r="N31" s="142">
        <f>M31*L31</f>
        <v>0</v>
      </c>
      <c r="P31" s="89">
        <f>B31/100</f>
        <v>0</v>
      </c>
      <c r="Q31" s="90"/>
    </row>
    <row r="32" spans="2:18" ht="12.75">
      <c r="B32" s="184">
        <v>0.93778571428571444</v>
      </c>
      <c r="C32" s="138" t="s">
        <v>80</v>
      </c>
      <c r="D32" s="139" t="s">
        <v>204</v>
      </c>
      <c r="E32" s="140">
        <v>0</v>
      </c>
      <c r="F32" s="141">
        <v>28.013500000000001</v>
      </c>
      <c r="G32" s="141">
        <f t="shared" si="0"/>
        <v>22.407375770000002</v>
      </c>
      <c r="H32" s="141">
        <v>0.99950000000000006</v>
      </c>
      <c r="I32" s="141">
        <v>0.99970000000000003</v>
      </c>
      <c r="J32" s="141">
        <f t="shared" si="6"/>
        <v>0.99970000000000003</v>
      </c>
      <c r="K32" s="140">
        <f t="shared" si="2"/>
        <v>0.93750437857142876</v>
      </c>
      <c r="L32" s="140">
        <f t="shared" si="1"/>
        <v>9.3961637378690722E-3</v>
      </c>
      <c r="M32" s="140">
        <f t="shared" si="3"/>
        <v>0</v>
      </c>
      <c r="N32" s="142">
        <f t="shared" si="4"/>
        <v>0</v>
      </c>
      <c r="P32" s="89">
        <f t="shared" si="5"/>
        <v>9.3778571428571444E-3</v>
      </c>
      <c r="Q32" s="90"/>
    </row>
    <row r="33" spans="2:17" ht="13.5" thickBot="1">
      <c r="B33" s="184">
        <v>0.17857142857142858</v>
      </c>
      <c r="C33" s="138" t="s">
        <v>78</v>
      </c>
      <c r="D33" s="139" t="s">
        <v>205</v>
      </c>
      <c r="E33" s="140">
        <v>1</v>
      </c>
      <c r="F33" s="141">
        <v>44.01</v>
      </c>
      <c r="G33" s="141">
        <f t="shared" si="0"/>
        <v>22.295305270000004</v>
      </c>
      <c r="H33" s="141">
        <v>0.99329999999999996</v>
      </c>
      <c r="I33" s="141">
        <v>0.99470000000000003</v>
      </c>
      <c r="J33" s="141">
        <f t="shared" si="6"/>
        <v>0.99470000000000003</v>
      </c>
      <c r="K33" s="140">
        <f t="shared" si="2"/>
        <v>0.17762500000000001</v>
      </c>
      <c r="L33" s="140">
        <f t="shared" si="1"/>
        <v>1.7802515082459775E-3</v>
      </c>
      <c r="M33" s="140">
        <f t="shared" si="3"/>
        <v>0.5387143102346944</v>
      </c>
      <c r="N33" s="142">
        <f t="shared" si="4"/>
        <v>9.590469633090061E-4</v>
      </c>
      <c r="P33" s="89">
        <f t="shared" si="5"/>
        <v>1.7857142857142857E-3</v>
      </c>
      <c r="Q33" s="90"/>
    </row>
    <row r="34" spans="2:17" ht="15.75" hidden="1" customHeight="1" thickBot="1">
      <c r="B34" s="91"/>
      <c r="C34" s="84" t="s">
        <v>206</v>
      </c>
      <c r="D34" s="85" t="s">
        <v>207</v>
      </c>
      <c r="E34" s="86">
        <v>1</v>
      </c>
      <c r="F34" s="87">
        <v>32.042000000000002</v>
      </c>
      <c r="G34" s="87">
        <f t="shared" si="0"/>
        <v>19.993377200000001</v>
      </c>
      <c r="H34" s="87">
        <v>0.77300000000000002</v>
      </c>
      <c r="I34" s="87">
        <v>0.89200000000000002</v>
      </c>
      <c r="J34" s="87">
        <f t="shared" si="6"/>
        <v>0.89200000000000002</v>
      </c>
      <c r="K34" s="86">
        <f t="shared" si="2"/>
        <v>0</v>
      </c>
      <c r="L34" s="86">
        <f t="shared" si="1"/>
        <v>0</v>
      </c>
      <c r="M34" s="86">
        <f t="shared" si="3"/>
        <v>0.60073892868884604</v>
      </c>
      <c r="N34" s="88">
        <f t="shared" si="4"/>
        <v>0</v>
      </c>
      <c r="P34" s="89">
        <f t="shared" si="5"/>
        <v>0</v>
      </c>
      <c r="Q34" s="90"/>
    </row>
    <row r="35" spans="2:17" ht="15.75" hidden="1" customHeight="1" thickBot="1">
      <c r="B35" s="91"/>
      <c r="C35" s="84" t="s">
        <v>208</v>
      </c>
      <c r="D35" s="85" t="s">
        <v>209</v>
      </c>
      <c r="E35" s="86">
        <v>0</v>
      </c>
      <c r="F35" s="87">
        <v>18.0153</v>
      </c>
      <c r="G35" s="87">
        <f t="shared" si="0"/>
        <v>21.338223200000002</v>
      </c>
      <c r="H35" s="87">
        <v>0.93</v>
      </c>
      <c r="I35" s="87">
        <v>0.95199999999999996</v>
      </c>
      <c r="J35" s="87">
        <f t="shared" si="6"/>
        <v>0.95199999999999996</v>
      </c>
      <c r="K35" s="86">
        <f t="shared" si="2"/>
        <v>0</v>
      </c>
      <c r="L35" s="86">
        <f t="shared" si="1"/>
        <v>0</v>
      </c>
      <c r="M35" s="86">
        <f t="shared" si="3"/>
        <v>0</v>
      </c>
      <c r="N35" s="88">
        <f t="shared" si="4"/>
        <v>0</v>
      </c>
      <c r="P35" s="89">
        <f t="shared" si="5"/>
        <v>0</v>
      </c>
    </row>
    <row r="36" spans="2:17" ht="15.75" hidden="1" customHeight="1" thickBot="1">
      <c r="B36" s="91"/>
      <c r="C36" s="92" t="s">
        <v>210</v>
      </c>
      <c r="D36" s="93" t="s">
        <v>211</v>
      </c>
      <c r="E36" s="94">
        <v>2</v>
      </c>
      <c r="F36" s="95">
        <v>46.069000000000003</v>
      </c>
      <c r="G36" s="95">
        <f t="shared" si="0"/>
        <v>21.786505200000001</v>
      </c>
      <c r="H36" s="95">
        <v>0.97199999999999998</v>
      </c>
      <c r="I36" s="96">
        <v>0.97199999999999998</v>
      </c>
      <c r="J36" s="95">
        <f t="shared" si="6"/>
        <v>0.97199999999999998</v>
      </c>
      <c r="K36" s="94">
        <f t="shared" si="2"/>
        <v>0</v>
      </c>
      <c r="L36" s="94">
        <f t="shared" si="1"/>
        <v>0</v>
      </c>
      <c r="M36" s="94">
        <f t="shared" si="3"/>
        <v>1.1025907909268531</v>
      </c>
      <c r="N36" s="97">
        <f t="shared" si="4"/>
        <v>0</v>
      </c>
      <c r="P36" s="89">
        <f t="shared" si="5"/>
        <v>0</v>
      </c>
    </row>
    <row r="37" spans="2:17" ht="14.25" customHeight="1" thickTop="1" thickBot="1">
      <c r="B37" s="190">
        <f>ROUND(SUM(B13:B36),2)</f>
        <v>100</v>
      </c>
      <c r="C37" s="191" t="str">
        <f>IF(B37&gt;100,"сума більше 100%!", IF(B37&lt;100,"сума менше 100%!",""))</f>
        <v/>
      </c>
      <c r="D37" s="192"/>
      <c r="E37" s="193"/>
      <c r="F37" s="193"/>
      <c r="G37" s="193">
        <v>22.414100000000001</v>
      </c>
      <c r="H37" s="193"/>
      <c r="I37" s="193"/>
      <c r="J37" s="193"/>
      <c r="K37" s="194">
        <f>SUM(K13:K36)</f>
        <v>99.775227925523851</v>
      </c>
      <c r="L37" s="192"/>
      <c r="M37" s="193"/>
      <c r="N37" s="195">
        <f>SUM(N13:N36)</f>
        <v>0.55644659772958072</v>
      </c>
    </row>
    <row r="38" spans="2:17">
      <c r="B38" s="98"/>
      <c r="C38" s="99"/>
      <c r="D38" s="100"/>
      <c r="E38" s="100"/>
      <c r="F38" s="100"/>
      <c r="G38" s="100"/>
      <c r="H38" s="100"/>
      <c r="I38" s="100"/>
      <c r="J38" s="100"/>
      <c r="K38" s="101"/>
      <c r="L38" s="102"/>
      <c r="M38" s="100"/>
      <c r="N38" s="27"/>
    </row>
    <row r="39" spans="2:17">
      <c r="B39" s="98"/>
      <c r="C39" s="99"/>
      <c r="D39" s="100"/>
      <c r="E39" s="100"/>
      <c r="F39" s="100"/>
      <c r="G39" s="100"/>
      <c r="H39" s="100"/>
      <c r="I39" s="100"/>
      <c r="J39" s="100"/>
      <c r="K39" s="101"/>
      <c r="L39" s="102"/>
      <c r="M39" s="100"/>
      <c r="N39" s="27"/>
    </row>
    <row r="40" spans="2:17">
      <c r="C40" s="103"/>
    </row>
    <row r="41" spans="2:17">
      <c r="B41" s="104"/>
      <c r="E41" s="100"/>
      <c r="F41" s="100"/>
      <c r="G41" s="100"/>
      <c r="H41" s="100"/>
      <c r="I41" s="100"/>
      <c r="J41" s="100"/>
      <c r="K41" s="100"/>
      <c r="L41" s="100"/>
      <c r="N41" s="100"/>
    </row>
    <row r="42" spans="2:17" ht="12.75" thickBot="1">
      <c r="B42" s="104"/>
      <c r="K42" s="100"/>
      <c r="L42" s="100"/>
      <c r="N42" s="100"/>
    </row>
    <row r="43" spans="2:17" ht="39.75">
      <c r="B43" s="196" t="s">
        <v>212</v>
      </c>
      <c r="C43" s="105">
        <f>N37*273.15/C5*C3/101.325</f>
        <v>0.51848332993291824</v>
      </c>
      <c r="K43" s="100"/>
      <c r="L43" s="100"/>
      <c r="N43" s="100"/>
    </row>
    <row r="44" spans="2:17" ht="30" customHeight="1">
      <c r="B44" s="197" t="s">
        <v>213</v>
      </c>
      <c r="C44" s="198">
        <f>C43/1000</f>
        <v>5.1848332993291826E-4</v>
      </c>
      <c r="D44" s="106"/>
      <c r="E44" s="106"/>
      <c r="F44" s="106"/>
      <c r="K44" s="100"/>
      <c r="L44" s="100"/>
      <c r="N44" s="100"/>
    </row>
    <row r="45" spans="2:17" ht="29.25" customHeight="1">
      <c r="B45" s="199" t="s">
        <v>89</v>
      </c>
      <c r="C45" s="200">
        <f>C44/C8</f>
        <v>1.5147044403532525E-5</v>
      </c>
      <c r="D45" s="106"/>
      <c r="E45" s="106"/>
      <c r="F45" s="106"/>
      <c r="K45" s="100"/>
      <c r="N45" s="100"/>
    </row>
    <row r="46" spans="2:17" ht="30" customHeight="1">
      <c r="B46" s="199" t="s">
        <v>90</v>
      </c>
      <c r="C46" s="200">
        <f>C45*1000000</f>
        <v>15.147044403532524</v>
      </c>
      <c r="D46" s="106"/>
      <c r="E46" s="106"/>
      <c r="F46" s="106"/>
      <c r="N46" s="100"/>
    </row>
    <row r="47" spans="2:17" ht="29.25" thickBot="1">
      <c r="B47" s="201" t="s">
        <v>214</v>
      </c>
      <c r="C47" s="202">
        <f>3.664*C46</f>
        <v>55.498770694543168</v>
      </c>
      <c r="N47" s="100"/>
    </row>
    <row r="48" spans="2:17">
      <c r="N48" s="100"/>
    </row>
    <row r="49" spans="14:14">
      <c r="N49" s="100"/>
    </row>
    <row r="50" spans="14:14">
      <c r="N50" s="100"/>
    </row>
  </sheetData>
  <mergeCells count="2">
    <mergeCell ref="B4:B5"/>
    <mergeCell ref="J10:M10"/>
  </mergeCells>
  <conditionalFormatting sqref="B37">
    <cfRule type="cellIs" dxfId="56" priority="24" operator="greaterThan">
      <formula>100</formula>
    </cfRule>
    <cfRule type="expression" dxfId="55" priority="25">
      <formula>"&gt;=100"</formula>
    </cfRule>
  </conditionalFormatting>
  <conditionalFormatting sqref="J13:J35">
    <cfRule type="cellIs" dxfId="54" priority="23" operator="equal">
      <formula>"Т_нестандартна!"</formula>
    </cfRule>
  </conditionalFormatting>
  <conditionalFormatting sqref="C37">
    <cfRule type="cellIs" dxfId="53" priority="21" operator="equal">
      <formula>"сума менше 100%!"</formula>
    </cfRule>
    <cfRule type="cellIs" dxfId="52" priority="22" operator="equal">
      <formula>"сума більше 100%!"</formula>
    </cfRule>
  </conditionalFormatting>
  <conditionalFormatting sqref="B37">
    <cfRule type="cellIs" dxfId="51" priority="19" operator="greaterThan">
      <formula>100</formula>
    </cfRule>
    <cfRule type="expression" dxfId="50" priority="20">
      <formula>"&gt;=100"</formula>
    </cfRule>
  </conditionalFormatting>
  <conditionalFormatting sqref="B37">
    <cfRule type="cellIs" dxfId="49" priority="17" operator="greaterThan">
      <formula>100</formula>
    </cfRule>
    <cfRule type="expression" dxfId="48" priority="18">
      <formula>"&gt;=100"</formula>
    </cfRule>
  </conditionalFormatting>
  <conditionalFormatting sqref="J13:J35">
    <cfRule type="cellIs" dxfId="47" priority="16" operator="equal">
      <formula>"Т_нестандартна!"</formula>
    </cfRule>
  </conditionalFormatting>
  <conditionalFormatting sqref="C37">
    <cfRule type="cellIs" dxfId="46" priority="14" operator="equal">
      <formula>"сума менше 100%!"</formula>
    </cfRule>
    <cfRule type="cellIs" dxfId="45" priority="15" operator="equal">
      <formula>"сума більше 100%!"</formula>
    </cfRule>
  </conditionalFormatting>
  <conditionalFormatting sqref="B37">
    <cfRule type="cellIs" dxfId="44" priority="12" operator="greaterThan">
      <formula>100</formula>
    </cfRule>
    <cfRule type="expression" dxfId="43" priority="13">
      <formula>"&gt;=100"</formula>
    </cfRule>
  </conditionalFormatting>
  <conditionalFormatting sqref="B37">
    <cfRule type="cellIs" dxfId="42" priority="10" operator="greaterThan">
      <formula>100</formula>
    </cfRule>
    <cfRule type="expression" dxfId="41" priority="11">
      <formula>"&gt;=100"</formula>
    </cfRule>
  </conditionalFormatting>
  <conditionalFormatting sqref="B37">
    <cfRule type="cellIs" dxfId="40" priority="8" operator="greaterThan">
      <formula>100</formula>
    </cfRule>
    <cfRule type="expression" dxfId="39" priority="9">
      <formula>"&gt;=100"</formula>
    </cfRule>
  </conditionalFormatting>
  <conditionalFormatting sqref="J13:J35">
    <cfRule type="cellIs" dxfId="38" priority="7" operator="equal">
      <formula>"Т_нестандартна!"</formula>
    </cfRule>
  </conditionalFormatting>
  <conditionalFormatting sqref="C37">
    <cfRule type="cellIs" dxfId="37" priority="5" operator="equal">
      <formula>"сума менше 100%!"</formula>
    </cfRule>
    <cfRule type="cellIs" dxfId="36" priority="6" operator="equal">
      <formula>"сума більше 100%!"</formula>
    </cfRule>
  </conditionalFormatting>
  <conditionalFormatting sqref="B37">
    <cfRule type="cellIs" dxfId="35" priority="3" operator="greaterThan">
      <formula>100</formula>
    </cfRule>
    <cfRule type="expression" dxfId="34" priority="4">
      <formula>"&gt;=100"</formula>
    </cfRule>
  </conditionalFormatting>
  <conditionalFormatting sqref="B37">
    <cfRule type="cellIs" dxfId="33" priority="1" operator="greaterThan">
      <formula>100</formula>
    </cfRule>
    <cfRule type="expression" dxfId="32"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7.xml><?xml version="1.0" encoding="utf-8"?>
<worksheet xmlns="http://schemas.openxmlformats.org/spreadsheetml/2006/main" xmlns:r="http://schemas.openxmlformats.org/officeDocument/2006/relationships">
  <dimension ref="B1:U50"/>
  <sheetViews>
    <sheetView topLeftCell="A16" zoomScale="115" zoomScaleNormal="115" workbookViewId="0">
      <selection activeCell="C47" sqref="C47"/>
    </sheetView>
  </sheetViews>
  <sheetFormatPr defaultColWidth="11.42578125" defaultRowHeight="12" outlineLevelCol="1"/>
  <cols>
    <col min="1" max="1" width="3.7109375" style="27" customWidth="1"/>
    <col min="2" max="2" width="22" style="27" customWidth="1"/>
    <col min="3" max="3" width="18.42578125" style="28" customWidth="1"/>
    <col min="4" max="4" width="13.7109375" style="28" customWidth="1"/>
    <col min="5" max="5" width="11.140625" style="28" hidden="1" customWidth="1" outlineLevel="1"/>
    <col min="6" max="6" width="14.85546875" style="28" hidden="1" customWidth="1" outlineLevel="1"/>
    <col min="7" max="7" width="10.5703125" style="28" hidden="1" customWidth="1" outlineLevel="1"/>
    <col min="8" max="10" width="13.28515625" style="28" hidden="1" customWidth="1" outlineLevel="1"/>
    <col min="11" max="13" width="11" style="28" hidden="1" customWidth="1" outlineLevel="1"/>
    <col min="14" max="14" width="12.140625" style="28" customWidth="1" collapsed="1"/>
    <col min="15" max="15" width="11.42578125" style="27"/>
    <col min="16" max="16" width="13.140625" style="28" hidden="1" customWidth="1"/>
    <col min="17" max="17" width="11.5703125" style="27" hidden="1" customWidth="1"/>
    <col min="18" max="18" width="11.5703125" style="27" bestFit="1" customWidth="1"/>
    <col min="19" max="16384" width="11.42578125" style="27"/>
  </cols>
  <sheetData>
    <row r="1" spans="2:21" ht="20.25">
      <c r="B1" s="25" t="s">
        <v>152</v>
      </c>
      <c r="C1" s="165"/>
      <c r="D1" s="165"/>
      <c r="E1" s="165"/>
      <c r="F1" s="165"/>
      <c r="G1" s="165"/>
      <c r="H1" s="165"/>
      <c r="I1" s="165"/>
      <c r="J1" s="165"/>
      <c r="K1" s="165"/>
      <c r="L1" s="165"/>
      <c r="M1" s="165"/>
      <c r="N1" s="165"/>
      <c r="Q1" s="27">
        <v>0</v>
      </c>
    </row>
    <row r="2" spans="2:21" ht="15.75" thickBot="1">
      <c r="Q2" s="27">
        <v>20</v>
      </c>
      <c r="R2" s="165"/>
      <c r="S2" s="165"/>
      <c r="T2" s="165"/>
      <c r="U2" s="69"/>
    </row>
    <row r="3" spans="2:21" ht="15">
      <c r="B3" s="70" t="s">
        <v>153</v>
      </c>
      <c r="C3" s="185">
        <v>101.325</v>
      </c>
      <c r="D3" s="71" t="s">
        <v>154</v>
      </c>
      <c r="R3" s="165"/>
      <c r="S3" s="165"/>
      <c r="T3" s="165"/>
      <c r="U3" s="72"/>
    </row>
    <row r="4" spans="2:21" ht="15" customHeight="1">
      <c r="B4" s="220" t="s">
        <v>155</v>
      </c>
      <c r="C4" s="186">
        <v>20</v>
      </c>
      <c r="D4" s="73" t="s">
        <v>156</v>
      </c>
      <c r="R4" s="165"/>
      <c r="S4" s="165"/>
      <c r="T4" s="165"/>
      <c r="U4" s="74"/>
    </row>
    <row r="5" spans="2:21" ht="15" customHeight="1">
      <c r="B5" s="221"/>
      <c r="C5" s="145">
        <f>C4+273.15</f>
        <v>293.14999999999998</v>
      </c>
      <c r="D5" s="75" t="s">
        <v>157</v>
      </c>
      <c r="E5" s="27"/>
      <c r="F5" s="27"/>
      <c r="R5" s="165"/>
      <c r="S5" s="165"/>
      <c r="T5" s="165"/>
      <c r="U5" s="72"/>
    </row>
    <row r="6" spans="2:21" ht="15" customHeight="1">
      <c r="B6" s="31" t="s">
        <v>45</v>
      </c>
      <c r="C6" s="187">
        <v>42795</v>
      </c>
      <c r="D6" s="75"/>
      <c r="R6" s="165"/>
      <c r="S6" s="165"/>
      <c r="T6" s="165"/>
      <c r="U6" s="74"/>
    </row>
    <row r="7" spans="2:21" ht="20.45" customHeight="1">
      <c r="B7" s="31" t="s">
        <v>46</v>
      </c>
      <c r="C7" s="188" t="s">
        <v>47</v>
      </c>
      <c r="D7" s="32"/>
      <c r="R7" s="165"/>
      <c r="S7" s="165"/>
      <c r="T7" s="165"/>
      <c r="U7" s="74"/>
    </row>
    <row r="8" spans="2:21" ht="30.75" customHeight="1" thickBot="1">
      <c r="B8" s="33" t="s">
        <v>50</v>
      </c>
      <c r="C8" s="189">
        <v>34.450000000000003</v>
      </c>
      <c r="D8" s="34" t="s">
        <v>51</v>
      </c>
    </row>
    <row r="9" spans="2:21" ht="12.75" thickBot="1"/>
    <row r="10" spans="2:21" ht="48">
      <c r="B10" s="35" t="s">
        <v>158</v>
      </c>
      <c r="C10" s="36" t="s">
        <v>52</v>
      </c>
      <c r="D10" s="36" t="s">
        <v>53</v>
      </c>
      <c r="E10" s="37" t="s">
        <v>159</v>
      </c>
      <c r="F10" s="37" t="s">
        <v>55</v>
      </c>
      <c r="G10" s="37" t="s">
        <v>160</v>
      </c>
      <c r="H10" s="37" t="s">
        <v>161</v>
      </c>
      <c r="I10" s="37" t="s">
        <v>162</v>
      </c>
      <c r="J10" s="222" t="s">
        <v>163</v>
      </c>
      <c r="K10" s="223"/>
      <c r="L10" s="223"/>
      <c r="M10" s="224"/>
      <c r="N10" s="76" t="s">
        <v>164</v>
      </c>
    </row>
    <row r="11" spans="2:21" ht="13.5" hidden="1" customHeight="1">
      <c r="B11" s="77" t="s">
        <v>165</v>
      </c>
      <c r="C11" s="78"/>
      <c r="D11" s="78"/>
      <c r="E11" s="79" t="s">
        <v>166</v>
      </c>
      <c r="F11" s="78" t="s">
        <v>167</v>
      </c>
      <c r="G11" s="79"/>
      <c r="H11" s="79"/>
      <c r="I11" s="79"/>
      <c r="J11" s="80"/>
      <c r="K11" s="81"/>
      <c r="L11" s="81"/>
      <c r="M11" s="82"/>
      <c r="N11" s="83"/>
    </row>
    <row r="12" spans="2:21" ht="60" hidden="1" customHeight="1">
      <c r="B12" s="77" t="s">
        <v>168</v>
      </c>
      <c r="C12" s="78"/>
      <c r="D12" s="78"/>
      <c r="E12" s="79" t="s">
        <v>169</v>
      </c>
      <c r="F12" s="78" t="s">
        <v>170</v>
      </c>
      <c r="G12" s="79"/>
      <c r="H12" s="79"/>
      <c r="I12" s="79"/>
      <c r="J12" s="80"/>
      <c r="K12" s="81"/>
      <c r="L12" s="81"/>
      <c r="M12" s="82"/>
      <c r="N12" s="83"/>
    </row>
    <row r="13" spans="2:21" ht="12.75">
      <c r="B13" s="184">
        <v>95.179895454545431</v>
      </c>
      <c r="C13" s="138" t="s">
        <v>72</v>
      </c>
      <c r="D13" s="139" t="s">
        <v>171</v>
      </c>
      <c r="E13" s="140">
        <v>1</v>
      </c>
      <c r="F13" s="141">
        <v>16.042999999999999</v>
      </c>
      <c r="G13" s="141">
        <f t="shared" ref="G13:G36" si="0">$G$37*J13</f>
        <v>22.37151321</v>
      </c>
      <c r="H13" s="141">
        <v>0.99760000000000004</v>
      </c>
      <c r="I13" s="141">
        <v>0.99809999999999999</v>
      </c>
      <c r="J13" s="141">
        <f>IF($C$4=20,I13,IF($C$4=0,H13,"Т_нестандартна!"))</f>
        <v>0.99809999999999999</v>
      </c>
      <c r="K13" s="140">
        <f>B13*J13</f>
        <v>94.99905365318179</v>
      </c>
      <c r="L13" s="140">
        <f t="shared" ref="L13:L36" si="1">K13/$K$37</f>
        <v>0.95221496232849445</v>
      </c>
      <c r="M13" s="140">
        <f>(F13/G13)*(12.0108*E13/F13)</f>
        <v>0.53687919486068592</v>
      </c>
      <c r="N13" s="142">
        <f>M13*L13</f>
        <v>0.5112244023092205</v>
      </c>
      <c r="P13" s="89">
        <f>B13/100</f>
        <v>0.95179895454545427</v>
      </c>
      <c r="Q13" s="90"/>
      <c r="R13" s="90"/>
    </row>
    <row r="14" spans="2:21" ht="12.75">
      <c r="B14" s="184">
        <v>2.5920181818181813</v>
      </c>
      <c r="C14" s="138" t="s">
        <v>172</v>
      </c>
      <c r="D14" s="139" t="s">
        <v>173</v>
      </c>
      <c r="E14" s="140">
        <v>2</v>
      </c>
      <c r="F14" s="141">
        <v>30.07</v>
      </c>
      <c r="G14" s="141">
        <f t="shared" si="0"/>
        <v>22.2347872</v>
      </c>
      <c r="H14" s="141">
        <v>0.99</v>
      </c>
      <c r="I14" s="141">
        <v>0.99199999999999999</v>
      </c>
      <c r="J14" s="141">
        <f>IF($C$4=20,I14,IF($C$4=0,H14,"Т_нестандартна!"))</f>
        <v>0.99199999999999999</v>
      </c>
      <c r="K14" s="140">
        <f t="shared" ref="K14:K36" si="2">B14*J14</f>
        <v>2.5712820363636357</v>
      </c>
      <c r="L14" s="140">
        <f t="shared" si="1"/>
        <v>2.5773027553837424E-2</v>
      </c>
      <c r="M14" s="140">
        <f t="shared" ref="M14:M36" si="3">(F14/G14)*(12.0108*E14/F14)</f>
        <v>1.080361137883973</v>
      </c>
      <c r="N14" s="142">
        <f t="shared" ref="N14:N36" si="4">M14*L14</f>
        <v>2.7844177374778789E-2</v>
      </c>
      <c r="P14" s="89">
        <f t="shared" ref="P14:P36" si="5">B14/100</f>
        <v>2.5920181818181814E-2</v>
      </c>
      <c r="Q14" s="90"/>
      <c r="R14" s="90"/>
    </row>
    <row r="15" spans="2:21" ht="12.75">
      <c r="B15" s="184">
        <v>0.81130454545454544</v>
      </c>
      <c r="C15" s="138" t="s">
        <v>174</v>
      </c>
      <c r="D15" s="139" t="s">
        <v>175</v>
      </c>
      <c r="E15" s="140">
        <v>3</v>
      </c>
      <c r="F15" s="141">
        <v>44.097000000000001</v>
      </c>
      <c r="G15" s="141">
        <f t="shared" si="0"/>
        <v>22.042025940000002</v>
      </c>
      <c r="H15" s="141">
        <v>0.97889999999999999</v>
      </c>
      <c r="I15" s="141">
        <v>0.98340000000000005</v>
      </c>
      <c r="J15" s="141">
        <f t="shared" ref="J15:J36" si="6">IF($C$4=20,I15,IF($C$4=0,H15,"Т_нестандартна!"))</f>
        <v>0.98340000000000005</v>
      </c>
      <c r="K15" s="140">
        <f t="shared" si="2"/>
        <v>0.79783689000000002</v>
      </c>
      <c r="L15" s="140">
        <f t="shared" si="1"/>
        <v>7.9970504435671105E-3</v>
      </c>
      <c r="M15" s="140">
        <f t="shared" si="3"/>
        <v>1.6347136192509168</v>
      </c>
      <c r="N15" s="142">
        <f t="shared" si="4"/>
        <v>1.307288727393574E-2</v>
      </c>
      <c r="P15" s="89">
        <f t="shared" si="5"/>
        <v>8.1130454545454544E-3</v>
      </c>
      <c r="Q15" s="90"/>
      <c r="R15" s="90"/>
    </row>
    <row r="16" spans="2:21" ht="24">
      <c r="B16" s="184">
        <v>0.11984545454545455</v>
      </c>
      <c r="C16" s="138" t="s">
        <v>176</v>
      </c>
      <c r="D16" s="139" t="s">
        <v>177</v>
      </c>
      <c r="E16" s="140">
        <v>4</v>
      </c>
      <c r="F16" s="141">
        <v>58.122999999999998</v>
      </c>
      <c r="G16" s="141">
        <f t="shared" si="0"/>
        <v>21.764091100000002</v>
      </c>
      <c r="H16" s="141">
        <v>0.95799999999999996</v>
      </c>
      <c r="I16" s="141">
        <v>0.97099999999999997</v>
      </c>
      <c r="J16" s="141">
        <f>IF($C$4=20,I16,IF($C$4=0,H16,"Т_нестандартна!"))</f>
        <v>0.97099999999999997</v>
      </c>
      <c r="K16" s="140">
        <f>B16*J16</f>
        <v>0.11636993636363636</v>
      </c>
      <c r="L16" s="140">
        <f t="shared" si="1"/>
        <v>1.1664241938157242E-3</v>
      </c>
      <c r="M16" s="140">
        <f>(F16/G16)*(12.0108*E16/F16)</f>
        <v>2.2074526236475824</v>
      </c>
      <c r="N16" s="142">
        <f>M16*L16</f>
        <v>2.5748261469245365E-3</v>
      </c>
      <c r="P16" s="89">
        <f>B16/100</f>
        <v>1.1984545454545455E-3</v>
      </c>
      <c r="Q16" s="90"/>
      <c r="R16" s="90"/>
    </row>
    <row r="17" spans="2:18" ht="12.75">
      <c r="B17" s="184">
        <v>0.1393318181818182</v>
      </c>
      <c r="C17" s="138" t="s">
        <v>178</v>
      </c>
      <c r="D17" s="139" t="s">
        <v>179</v>
      </c>
      <c r="E17" s="140">
        <v>4</v>
      </c>
      <c r="F17" s="141">
        <v>58.122999999999998</v>
      </c>
      <c r="G17" s="141">
        <f t="shared" si="0"/>
        <v>21.701331620000001</v>
      </c>
      <c r="H17" s="141">
        <v>0.95720000000000005</v>
      </c>
      <c r="I17" s="141">
        <v>0.96819999999999995</v>
      </c>
      <c r="J17" s="141">
        <f t="shared" si="6"/>
        <v>0.96819999999999995</v>
      </c>
      <c r="K17" s="140">
        <f t="shared" si="2"/>
        <v>0.13490106636363636</v>
      </c>
      <c r="L17" s="140">
        <f t="shared" si="1"/>
        <v>1.3521694047025005E-3</v>
      </c>
      <c r="M17" s="140">
        <f t="shared" si="3"/>
        <v>2.2138364982047127</v>
      </c>
      <c r="N17" s="142">
        <f t="shared" si="4"/>
        <v>2.993481979886135E-3</v>
      </c>
      <c r="P17" s="89">
        <f t="shared" si="5"/>
        <v>1.393318181818182E-3</v>
      </c>
      <c r="Q17" s="90"/>
      <c r="R17" s="90"/>
    </row>
    <row r="18" spans="2:18" ht="12.75" hidden="1" customHeight="1">
      <c r="B18" s="184">
        <v>2.4954545454545455E-3</v>
      </c>
      <c r="C18" s="138" t="s">
        <v>180</v>
      </c>
      <c r="D18" s="139" t="s">
        <v>181</v>
      </c>
      <c r="E18" s="140">
        <v>5</v>
      </c>
      <c r="F18" s="141">
        <v>70.134</v>
      </c>
      <c r="G18" s="141">
        <f t="shared" si="0"/>
        <v>21.293395</v>
      </c>
      <c r="H18" s="141">
        <v>0.93500000000000005</v>
      </c>
      <c r="I18" s="141">
        <v>0.95</v>
      </c>
      <c r="J18" s="141">
        <f t="shared" si="6"/>
        <v>0.95</v>
      </c>
      <c r="K18" s="140">
        <f t="shared" si="2"/>
        <v>2.3706818181818182E-3</v>
      </c>
      <c r="L18" s="140">
        <f t="shared" si="1"/>
        <v>2.3762328269437871E-5</v>
      </c>
      <c r="M18" s="140">
        <f t="shared" si="3"/>
        <v>2.820311181002372</v>
      </c>
      <c r="N18" s="142">
        <f t="shared" si="4"/>
        <v>6.701716010494437E-5</v>
      </c>
      <c r="P18" s="89">
        <f t="shared" si="5"/>
        <v>2.4954545454545455E-5</v>
      </c>
      <c r="Q18" s="90"/>
      <c r="R18" s="90"/>
    </row>
    <row r="19" spans="2:18" ht="24">
      <c r="B19" s="184">
        <v>2.4954545454545455E-3</v>
      </c>
      <c r="C19" s="138" t="s">
        <v>182</v>
      </c>
      <c r="D19" s="139" t="s">
        <v>183</v>
      </c>
      <c r="E19" s="140">
        <v>5</v>
      </c>
      <c r="F19" s="141">
        <v>72.150000000000006</v>
      </c>
      <c r="G19" s="141">
        <f t="shared" si="0"/>
        <v>21.495121900000001</v>
      </c>
      <c r="H19" s="141">
        <v>0.94299999999999995</v>
      </c>
      <c r="I19" s="141">
        <v>0.95899999999999996</v>
      </c>
      <c r="J19" s="141">
        <f>IF($C$4=20,I19,IF($C$4=0,H19,"Т_нестандартна!"))</f>
        <v>0.95899999999999996</v>
      </c>
      <c r="K19" s="140">
        <f>B19*J19</f>
        <v>2.3931409090909091E-3</v>
      </c>
      <c r="L19" s="140">
        <f t="shared" si="1"/>
        <v>2.3987445063569389E-5</v>
      </c>
      <c r="M19" s="140">
        <f>(F19/G19)*(12.0108*E19/F19)</f>
        <v>2.7938431928594927</v>
      </c>
      <c r="N19" s="142">
        <f>M19*L19</f>
        <v>6.7017160104944384E-5</v>
      </c>
      <c r="P19" s="89">
        <f>B19/100</f>
        <v>2.4954545454545455E-5</v>
      </c>
      <c r="Q19" s="90"/>
    </row>
    <row r="20" spans="2:18" ht="24">
      <c r="B20" s="184">
        <v>3.1209090909090909E-2</v>
      </c>
      <c r="C20" s="138" t="s">
        <v>184</v>
      </c>
      <c r="D20" s="139" t="s">
        <v>185</v>
      </c>
      <c r="E20" s="140">
        <v>5</v>
      </c>
      <c r="F20" s="141">
        <v>72.150000000000006</v>
      </c>
      <c r="G20" s="141">
        <f t="shared" si="0"/>
        <v>21.3606373</v>
      </c>
      <c r="H20" s="141">
        <v>0.93700000000000006</v>
      </c>
      <c r="I20" s="141">
        <v>0.95299999999999996</v>
      </c>
      <c r="J20" s="141">
        <f>IF($C$4=20,I20,IF($C$4=0,H20,"Т_нестандартна!"))</f>
        <v>0.95299999999999996</v>
      </c>
      <c r="K20" s="140">
        <f>B20*J20</f>
        <v>2.9742263636363633E-2</v>
      </c>
      <c r="L20" s="140">
        <f t="shared" si="1"/>
        <v>2.9811905865354476E-4</v>
      </c>
      <c r="M20" s="140">
        <f>(F20/G20)*(12.0108*E20/F20)</f>
        <v>2.8114329716183142</v>
      </c>
      <c r="N20" s="142">
        <f>M20*L20</f>
        <v>8.3814175096638981E-4</v>
      </c>
      <c r="P20" s="89">
        <f>B20/100</f>
        <v>3.1209090909090911E-4</v>
      </c>
      <c r="Q20" s="90"/>
    </row>
    <row r="21" spans="2:18" ht="12.75">
      <c r="B21" s="184">
        <v>2.3845454545454548E-2</v>
      </c>
      <c r="C21" s="138" t="s">
        <v>186</v>
      </c>
      <c r="D21" s="139" t="s">
        <v>187</v>
      </c>
      <c r="E21" s="140">
        <v>5</v>
      </c>
      <c r="F21" s="141">
        <v>72.150000000000006</v>
      </c>
      <c r="G21" s="141">
        <f t="shared" si="0"/>
        <v>21.181324499999999</v>
      </c>
      <c r="H21" s="141">
        <v>0.91800000000000004</v>
      </c>
      <c r="I21" s="141">
        <v>0.94499999999999995</v>
      </c>
      <c r="J21" s="141">
        <f t="shared" si="6"/>
        <v>0.94499999999999995</v>
      </c>
      <c r="K21" s="140">
        <f t="shared" si="2"/>
        <v>2.2533954545454548E-2</v>
      </c>
      <c r="L21" s="140">
        <f t="shared" si="1"/>
        <v>2.2586718344528843E-4</v>
      </c>
      <c r="M21" s="140">
        <f t="shared" si="3"/>
        <v>2.8352334623833371</v>
      </c>
      <c r="N21" s="142">
        <f t="shared" si="4"/>
        <v>6.4038619655835743E-4</v>
      </c>
      <c r="P21" s="89">
        <f t="shared" si="5"/>
        <v>2.3845454545454549E-4</v>
      </c>
      <c r="Q21" s="90"/>
    </row>
    <row r="22" spans="2:18" ht="12.75">
      <c r="B22" s="184">
        <v>3.3295454545454545E-2</v>
      </c>
      <c r="C22" s="138" t="s">
        <v>188</v>
      </c>
      <c r="D22" s="139" t="s">
        <v>189</v>
      </c>
      <c r="E22" s="140">
        <v>6</v>
      </c>
      <c r="F22" s="141">
        <v>86.177000000000007</v>
      </c>
      <c r="G22" s="141">
        <f t="shared" si="0"/>
        <v>20.598557900000003</v>
      </c>
      <c r="H22" s="141">
        <v>0.89200000000000002</v>
      </c>
      <c r="I22" s="141">
        <v>0.91900000000000004</v>
      </c>
      <c r="J22" s="141">
        <f t="shared" si="6"/>
        <v>0.91900000000000004</v>
      </c>
      <c r="K22" s="140">
        <f t="shared" si="2"/>
        <v>3.0598522727272728E-2</v>
      </c>
      <c r="L22" s="140">
        <f t="shared" si="1"/>
        <v>3.0670169907615416E-4</v>
      </c>
      <c r="M22" s="140">
        <f t="shared" si="3"/>
        <v>3.4985361766514727</v>
      </c>
      <c r="N22" s="142">
        <f t="shared" si="4"/>
        <v>1.0730069896583989E-3</v>
      </c>
      <c r="P22" s="89">
        <f t="shared" si="5"/>
        <v>3.3295454545454546E-4</v>
      </c>
      <c r="Q22" s="90"/>
    </row>
    <row r="23" spans="2:18" ht="12.75" hidden="1" customHeight="1">
      <c r="B23" s="184"/>
      <c r="C23" s="143" t="s">
        <v>190</v>
      </c>
      <c r="D23" s="144" t="s">
        <v>191</v>
      </c>
      <c r="E23" s="140">
        <v>7</v>
      </c>
      <c r="F23" s="141">
        <v>100.20399999999999</v>
      </c>
      <c r="G23" s="141">
        <f t="shared" si="0"/>
        <v>19.634751600000001</v>
      </c>
      <c r="H23" s="141">
        <v>0.83</v>
      </c>
      <c r="I23" s="141">
        <v>0.876</v>
      </c>
      <c r="J23" s="141">
        <f t="shared" si="6"/>
        <v>0.876</v>
      </c>
      <c r="K23" s="140">
        <f t="shared" si="2"/>
        <v>0</v>
      </c>
      <c r="L23" s="140">
        <f t="shared" si="1"/>
        <v>0</v>
      </c>
      <c r="M23" s="140">
        <f t="shared" si="3"/>
        <v>4.2819793044899015</v>
      </c>
      <c r="N23" s="142">
        <f t="shared" si="4"/>
        <v>0</v>
      </c>
      <c r="P23" s="89">
        <f t="shared" si="5"/>
        <v>0</v>
      </c>
      <c r="Q23" s="90"/>
    </row>
    <row r="24" spans="2:18" ht="12.75" hidden="1" customHeight="1">
      <c r="B24" s="184"/>
      <c r="C24" s="143" t="s">
        <v>192</v>
      </c>
      <c r="D24" s="144" t="s">
        <v>193</v>
      </c>
      <c r="E24" s="140">
        <v>8</v>
      </c>
      <c r="F24" s="141">
        <v>114.23099999999999</v>
      </c>
      <c r="G24" s="141">
        <f t="shared" si="0"/>
        <v>18.3123197</v>
      </c>
      <c r="H24" s="141">
        <v>0.74199999999999999</v>
      </c>
      <c r="I24" s="141">
        <v>0.81699999999999995</v>
      </c>
      <c r="J24" s="141">
        <f t="shared" si="6"/>
        <v>0.81699999999999995</v>
      </c>
      <c r="K24" s="140">
        <f t="shared" si="2"/>
        <v>0</v>
      </c>
      <c r="L24" s="140">
        <f t="shared" si="1"/>
        <v>0</v>
      </c>
      <c r="M24" s="140">
        <f t="shared" si="3"/>
        <v>5.2470905693067387</v>
      </c>
      <c r="N24" s="142">
        <f t="shared" si="4"/>
        <v>0</v>
      </c>
      <c r="P24" s="89">
        <f t="shared" si="5"/>
        <v>0</v>
      </c>
      <c r="Q24" s="90"/>
    </row>
    <row r="25" spans="2:18" ht="12.75" hidden="1" customHeight="1">
      <c r="B25" s="184"/>
      <c r="C25" s="143" t="s">
        <v>194</v>
      </c>
      <c r="D25" s="144" t="s">
        <v>195</v>
      </c>
      <c r="E25" s="140">
        <v>9</v>
      </c>
      <c r="F25" s="141">
        <v>128.25800000000001</v>
      </c>
      <c r="G25" s="141">
        <f t="shared" si="0"/>
        <v>16.474363499999999</v>
      </c>
      <c r="H25" s="141">
        <v>0.61299999999999999</v>
      </c>
      <c r="I25" s="141">
        <v>0.73499999999999999</v>
      </c>
      <c r="J25" s="141">
        <f t="shared" si="6"/>
        <v>0.73499999999999999</v>
      </c>
      <c r="K25" s="140">
        <f t="shared" si="2"/>
        <v>0</v>
      </c>
      <c r="L25" s="140">
        <f t="shared" si="1"/>
        <v>0</v>
      </c>
      <c r="M25" s="140">
        <f t="shared" si="3"/>
        <v>6.5615402986585796</v>
      </c>
      <c r="N25" s="142">
        <f t="shared" si="4"/>
        <v>0</v>
      </c>
      <c r="P25" s="89">
        <f t="shared" si="5"/>
        <v>0</v>
      </c>
      <c r="Q25" s="90"/>
    </row>
    <row r="26" spans="2:18" ht="12.75" hidden="1" customHeight="1">
      <c r="B26" s="184"/>
      <c r="C26" s="143" t="s">
        <v>196</v>
      </c>
      <c r="D26" s="144" t="s">
        <v>197</v>
      </c>
      <c r="E26" s="140">
        <v>6</v>
      </c>
      <c r="F26" s="141">
        <v>78.114000000000004</v>
      </c>
      <c r="G26" s="141">
        <f t="shared" si="0"/>
        <v>20.979597600000002</v>
      </c>
      <c r="H26" s="141">
        <v>0.90900000000000003</v>
      </c>
      <c r="I26" s="141">
        <v>0.93600000000000005</v>
      </c>
      <c r="J26" s="141">
        <f t="shared" si="6"/>
        <v>0.93600000000000005</v>
      </c>
      <c r="K26" s="140">
        <f t="shared" si="2"/>
        <v>0</v>
      </c>
      <c r="L26" s="140">
        <f t="shared" si="1"/>
        <v>0</v>
      </c>
      <c r="M26" s="140">
        <f t="shared" si="3"/>
        <v>3.4349943871182727</v>
      </c>
      <c r="N26" s="142">
        <f t="shared" si="4"/>
        <v>0</v>
      </c>
      <c r="P26" s="89">
        <f t="shared" si="5"/>
        <v>0</v>
      </c>
      <c r="Q26" s="90"/>
    </row>
    <row r="27" spans="2:18" ht="12.75" hidden="1" customHeight="1">
      <c r="B27" s="184"/>
      <c r="C27" s="138" t="s">
        <v>198</v>
      </c>
      <c r="D27" s="139" t="s">
        <v>199</v>
      </c>
      <c r="E27" s="140">
        <v>0</v>
      </c>
      <c r="F27" s="141">
        <v>39.948</v>
      </c>
      <c r="G27" s="141">
        <f t="shared" si="0"/>
        <v>22.398410130000002</v>
      </c>
      <c r="H27" s="141">
        <v>0.999</v>
      </c>
      <c r="I27" s="141">
        <v>0.99929999999999997</v>
      </c>
      <c r="J27" s="141">
        <f t="shared" si="6"/>
        <v>0.99929999999999997</v>
      </c>
      <c r="K27" s="140">
        <f t="shared" si="2"/>
        <v>0</v>
      </c>
      <c r="L27" s="140">
        <f t="shared" si="1"/>
        <v>0</v>
      </c>
      <c r="M27" s="140">
        <f t="shared" si="3"/>
        <v>0</v>
      </c>
      <c r="N27" s="142">
        <f t="shared" si="4"/>
        <v>0</v>
      </c>
      <c r="P27" s="89">
        <f t="shared" si="5"/>
        <v>0</v>
      </c>
      <c r="Q27" s="90"/>
    </row>
    <row r="28" spans="2:18" ht="12.75">
      <c r="B28" s="184"/>
      <c r="C28" s="138" t="s">
        <v>76</v>
      </c>
      <c r="D28" s="139" t="s">
        <v>200</v>
      </c>
      <c r="E28" s="140">
        <v>0</v>
      </c>
      <c r="F28" s="141">
        <v>2.0158800000000001</v>
      </c>
      <c r="G28" s="141">
        <f t="shared" si="0"/>
        <v>22.427548460000001</v>
      </c>
      <c r="H28" s="141">
        <v>1.0005999999999999</v>
      </c>
      <c r="I28" s="141">
        <v>1.0005999999999999</v>
      </c>
      <c r="J28" s="141">
        <f t="shared" si="6"/>
        <v>1.0005999999999999</v>
      </c>
      <c r="K28" s="140">
        <f t="shared" si="2"/>
        <v>0</v>
      </c>
      <c r="L28" s="140">
        <f t="shared" si="1"/>
        <v>0</v>
      </c>
      <c r="M28" s="140">
        <f t="shared" si="3"/>
        <v>0</v>
      </c>
      <c r="N28" s="142">
        <f t="shared" si="4"/>
        <v>0</v>
      </c>
      <c r="P28" s="89">
        <f t="shared" si="5"/>
        <v>0</v>
      </c>
      <c r="Q28" s="90"/>
    </row>
    <row r="29" spans="2:18" ht="12.75" hidden="1" customHeight="1">
      <c r="B29" s="184"/>
      <c r="C29" s="138" t="s">
        <v>84</v>
      </c>
      <c r="D29" s="139" t="s">
        <v>85</v>
      </c>
      <c r="E29" s="140">
        <v>1</v>
      </c>
      <c r="F29" s="141">
        <v>28.01</v>
      </c>
      <c r="G29" s="141">
        <f t="shared" si="0"/>
        <v>22.405134360000002</v>
      </c>
      <c r="H29" s="141">
        <v>0.99929999999999997</v>
      </c>
      <c r="I29" s="141">
        <v>0.99960000000000004</v>
      </c>
      <c r="J29" s="141">
        <f t="shared" si="6"/>
        <v>0.99960000000000004</v>
      </c>
      <c r="K29" s="140">
        <f t="shared" si="2"/>
        <v>0</v>
      </c>
      <c r="L29" s="140">
        <f t="shared" si="1"/>
        <v>0</v>
      </c>
      <c r="M29" s="140">
        <f t="shared" si="3"/>
        <v>0.53607355381197541</v>
      </c>
      <c r="N29" s="142">
        <f t="shared" si="4"/>
        <v>0</v>
      </c>
      <c r="P29" s="89">
        <f t="shared" si="5"/>
        <v>0</v>
      </c>
      <c r="Q29" s="90"/>
    </row>
    <row r="30" spans="2:18" ht="12.75">
      <c r="B30" s="184"/>
      <c r="C30" s="143" t="s">
        <v>201</v>
      </c>
      <c r="D30" s="144" t="s">
        <v>202</v>
      </c>
      <c r="E30" s="140">
        <v>0</v>
      </c>
      <c r="F30" s="141">
        <v>4.0026000000000002</v>
      </c>
      <c r="G30" s="141">
        <f t="shared" si="0"/>
        <v>22.425307050000001</v>
      </c>
      <c r="H30" s="141">
        <v>1.0004999999999999</v>
      </c>
      <c r="I30" s="141">
        <v>1.0004999999999999</v>
      </c>
      <c r="J30" s="141">
        <f t="shared" si="6"/>
        <v>1.0004999999999999</v>
      </c>
      <c r="K30" s="140">
        <f t="shared" si="2"/>
        <v>0</v>
      </c>
      <c r="L30" s="140">
        <f t="shared" si="1"/>
        <v>0</v>
      </c>
      <c r="M30" s="140">
        <f t="shared" si="3"/>
        <v>0</v>
      </c>
      <c r="N30" s="142">
        <f t="shared" si="4"/>
        <v>0</v>
      </c>
      <c r="P30" s="89">
        <f t="shared" si="5"/>
        <v>0</v>
      </c>
      <c r="Q30" s="90"/>
    </row>
    <row r="31" spans="2:18" ht="12.75">
      <c r="B31" s="184">
        <v>0</v>
      </c>
      <c r="C31" s="143" t="s">
        <v>82</v>
      </c>
      <c r="D31" s="144" t="s">
        <v>203</v>
      </c>
      <c r="E31" s="140">
        <v>0</v>
      </c>
      <c r="F31" s="141">
        <v>31.998799999999999</v>
      </c>
      <c r="G31" s="141">
        <f t="shared" si="0"/>
        <v>22.398410130000002</v>
      </c>
      <c r="H31" s="141">
        <v>0.999</v>
      </c>
      <c r="I31" s="141">
        <v>0.99929999999999997</v>
      </c>
      <c r="J31" s="141">
        <f>IF($C$4=20,I31,IF($C$4=0,H31,"Т_нестандартна!"))</f>
        <v>0.99929999999999997</v>
      </c>
      <c r="K31" s="140">
        <f>B31*J31</f>
        <v>0</v>
      </c>
      <c r="L31" s="140">
        <f t="shared" si="1"/>
        <v>0</v>
      </c>
      <c r="M31" s="140">
        <f>(F31/G31)*(12.0108*E31/F31)</f>
        <v>0</v>
      </c>
      <c r="N31" s="142">
        <f>M31*L31</f>
        <v>0</v>
      </c>
      <c r="P31" s="89">
        <f>B31/100</f>
        <v>0</v>
      </c>
      <c r="Q31" s="90"/>
    </row>
    <row r="32" spans="2:18" ht="12.75">
      <c r="B32" s="184">
        <v>0.84954090909090896</v>
      </c>
      <c r="C32" s="138" t="s">
        <v>80</v>
      </c>
      <c r="D32" s="139" t="s">
        <v>204</v>
      </c>
      <c r="E32" s="140">
        <v>0</v>
      </c>
      <c r="F32" s="141">
        <v>28.013500000000001</v>
      </c>
      <c r="G32" s="141">
        <f t="shared" si="0"/>
        <v>22.407375770000002</v>
      </c>
      <c r="H32" s="141">
        <v>0.99950000000000006</v>
      </c>
      <c r="I32" s="141">
        <v>0.99970000000000003</v>
      </c>
      <c r="J32" s="141">
        <f t="shared" si="6"/>
        <v>0.99970000000000003</v>
      </c>
      <c r="K32" s="140">
        <f t="shared" si="2"/>
        <v>0.84928604681818176</v>
      </c>
      <c r="L32" s="140">
        <f t="shared" si="1"/>
        <v>8.5127467061879014E-3</v>
      </c>
      <c r="M32" s="140">
        <f t="shared" si="3"/>
        <v>0</v>
      </c>
      <c r="N32" s="142">
        <f t="shared" si="4"/>
        <v>0</v>
      </c>
      <c r="P32" s="89">
        <f t="shared" si="5"/>
        <v>8.4954090909090899E-3</v>
      </c>
      <c r="Q32" s="90"/>
    </row>
    <row r="33" spans="2:17" ht="13.5" thickBot="1">
      <c r="B33" s="184">
        <v>0.21114545454545458</v>
      </c>
      <c r="C33" s="138" t="s">
        <v>78</v>
      </c>
      <c r="D33" s="139" t="s">
        <v>205</v>
      </c>
      <c r="E33" s="140">
        <v>1</v>
      </c>
      <c r="F33" s="141">
        <v>44.01</v>
      </c>
      <c r="G33" s="141">
        <f t="shared" si="0"/>
        <v>22.295305270000004</v>
      </c>
      <c r="H33" s="141">
        <v>0.99329999999999996</v>
      </c>
      <c r="I33" s="141">
        <v>0.99470000000000003</v>
      </c>
      <c r="J33" s="141">
        <f t="shared" si="6"/>
        <v>0.99470000000000003</v>
      </c>
      <c r="K33" s="140">
        <f t="shared" si="2"/>
        <v>0.21002638363636367</v>
      </c>
      <c r="L33" s="140">
        <f t="shared" si="1"/>
        <v>2.1051816548868507E-3</v>
      </c>
      <c r="M33" s="140">
        <f t="shared" si="3"/>
        <v>0.5387143102346944</v>
      </c>
      <c r="N33" s="142">
        <f t="shared" si="4"/>
        <v>1.1340914831311022E-3</v>
      </c>
      <c r="P33" s="89">
        <f t="shared" si="5"/>
        <v>2.1114545454545457E-3</v>
      </c>
      <c r="Q33" s="90"/>
    </row>
    <row r="34" spans="2:17" ht="13.5" hidden="1" customHeight="1" thickBot="1">
      <c r="B34" s="91"/>
      <c r="C34" s="84" t="s">
        <v>206</v>
      </c>
      <c r="D34" s="85" t="s">
        <v>207</v>
      </c>
      <c r="E34" s="86">
        <v>1</v>
      </c>
      <c r="F34" s="87">
        <v>32.042000000000002</v>
      </c>
      <c r="G34" s="87">
        <f t="shared" si="0"/>
        <v>19.993377200000001</v>
      </c>
      <c r="H34" s="87">
        <v>0.77300000000000002</v>
      </c>
      <c r="I34" s="87">
        <v>0.89200000000000002</v>
      </c>
      <c r="J34" s="87">
        <f t="shared" si="6"/>
        <v>0.89200000000000002</v>
      </c>
      <c r="K34" s="86">
        <f t="shared" si="2"/>
        <v>0</v>
      </c>
      <c r="L34" s="86">
        <f t="shared" si="1"/>
        <v>0</v>
      </c>
      <c r="M34" s="86">
        <f t="shared" si="3"/>
        <v>0.60073892868884604</v>
      </c>
      <c r="N34" s="88">
        <f t="shared" si="4"/>
        <v>0</v>
      </c>
      <c r="P34" s="89">
        <f t="shared" si="5"/>
        <v>0</v>
      </c>
      <c r="Q34" s="90"/>
    </row>
    <row r="35" spans="2:17" ht="13.5" hidden="1" customHeight="1" thickBot="1">
      <c r="B35" s="91"/>
      <c r="C35" s="84" t="s">
        <v>208</v>
      </c>
      <c r="D35" s="85" t="s">
        <v>209</v>
      </c>
      <c r="E35" s="86">
        <v>0</v>
      </c>
      <c r="F35" s="87">
        <v>18.0153</v>
      </c>
      <c r="G35" s="87">
        <f t="shared" si="0"/>
        <v>21.338223200000002</v>
      </c>
      <c r="H35" s="87">
        <v>0.93</v>
      </c>
      <c r="I35" s="87">
        <v>0.95199999999999996</v>
      </c>
      <c r="J35" s="87">
        <f t="shared" si="6"/>
        <v>0.95199999999999996</v>
      </c>
      <c r="K35" s="86">
        <f t="shared" si="2"/>
        <v>0</v>
      </c>
      <c r="L35" s="86">
        <f t="shared" si="1"/>
        <v>0</v>
      </c>
      <c r="M35" s="86">
        <f t="shared" si="3"/>
        <v>0</v>
      </c>
      <c r="N35" s="88">
        <f t="shared" si="4"/>
        <v>0</v>
      </c>
      <c r="P35" s="89">
        <f t="shared" si="5"/>
        <v>0</v>
      </c>
    </row>
    <row r="36" spans="2:17" ht="13.5" hidden="1" customHeight="1" thickBot="1">
      <c r="B36" s="91"/>
      <c r="C36" s="92" t="s">
        <v>210</v>
      </c>
      <c r="D36" s="93" t="s">
        <v>211</v>
      </c>
      <c r="E36" s="94">
        <v>2</v>
      </c>
      <c r="F36" s="95">
        <v>46.069000000000003</v>
      </c>
      <c r="G36" s="95">
        <f t="shared" si="0"/>
        <v>21.786505200000001</v>
      </c>
      <c r="H36" s="95">
        <v>0.97199999999999998</v>
      </c>
      <c r="I36" s="96">
        <v>0.97199999999999998</v>
      </c>
      <c r="J36" s="95">
        <f t="shared" si="6"/>
        <v>0.97199999999999998</v>
      </c>
      <c r="K36" s="94">
        <f t="shared" si="2"/>
        <v>0</v>
      </c>
      <c r="L36" s="94">
        <f t="shared" si="1"/>
        <v>0</v>
      </c>
      <c r="M36" s="94">
        <f t="shared" si="3"/>
        <v>1.1025907909268531</v>
      </c>
      <c r="N36" s="97">
        <f t="shared" si="4"/>
        <v>0</v>
      </c>
      <c r="P36" s="89">
        <f t="shared" si="5"/>
        <v>0</v>
      </c>
    </row>
    <row r="37" spans="2:17" ht="14.25" customHeight="1" thickTop="1" thickBot="1">
      <c r="B37" s="190">
        <f>ROUND(SUM(B13:B36),2)</f>
        <v>100</v>
      </c>
      <c r="C37" s="191" t="str">
        <f>IF(B37&gt;100,"сума більше 100%!", IF(B37&lt;100,"сума менше 100%!",""))</f>
        <v/>
      </c>
      <c r="D37" s="192"/>
      <c r="E37" s="193"/>
      <c r="F37" s="193"/>
      <c r="G37" s="193">
        <v>22.414100000000001</v>
      </c>
      <c r="H37" s="193"/>
      <c r="I37" s="193"/>
      <c r="J37" s="193"/>
      <c r="K37" s="194">
        <f>SUM(K13:K36)</f>
        <v>99.766394576363609</v>
      </c>
      <c r="L37" s="192"/>
      <c r="M37" s="193"/>
      <c r="N37" s="195">
        <f>SUM(N13:N36)</f>
        <v>0.56152943582526993</v>
      </c>
    </row>
    <row r="38" spans="2:17">
      <c r="B38" s="98"/>
      <c r="C38" s="99"/>
      <c r="D38" s="100"/>
      <c r="E38" s="100"/>
      <c r="F38" s="100"/>
      <c r="G38" s="100"/>
      <c r="H38" s="100"/>
      <c r="I38" s="100"/>
      <c r="J38" s="100"/>
      <c r="K38" s="101"/>
      <c r="L38" s="102"/>
      <c r="M38" s="100"/>
      <c r="N38" s="27"/>
    </row>
    <row r="39" spans="2:17">
      <c r="B39" s="98"/>
      <c r="C39" s="99"/>
      <c r="D39" s="100"/>
      <c r="E39" s="100"/>
      <c r="F39" s="100"/>
      <c r="G39" s="100"/>
      <c r="H39" s="100"/>
      <c r="I39" s="100"/>
      <c r="J39" s="100"/>
      <c r="K39" s="101"/>
      <c r="L39" s="102"/>
      <c r="M39" s="100"/>
      <c r="N39" s="27"/>
    </row>
    <row r="40" spans="2:17">
      <c r="C40" s="103"/>
    </row>
    <row r="41" spans="2:17">
      <c r="B41" s="104"/>
      <c r="E41" s="100"/>
      <c r="F41" s="100"/>
      <c r="G41" s="100"/>
      <c r="H41" s="100"/>
      <c r="I41" s="100"/>
      <c r="J41" s="100"/>
      <c r="K41" s="100"/>
      <c r="L41" s="100"/>
      <c r="N41" s="100"/>
    </row>
    <row r="42" spans="2:17" ht="12.75" thickBot="1">
      <c r="B42" s="104"/>
      <c r="K42" s="100"/>
      <c r="L42" s="100"/>
      <c r="N42" s="100"/>
    </row>
    <row r="43" spans="2:17" ht="39.75">
      <c r="B43" s="196" t="s">
        <v>212</v>
      </c>
      <c r="C43" s="105">
        <f>N37*273.15/C5*C3/101.325</f>
        <v>0.52321939415204666</v>
      </c>
      <c r="K43" s="100"/>
      <c r="L43" s="100"/>
      <c r="N43" s="100"/>
    </row>
    <row r="44" spans="2:17" ht="30" customHeight="1">
      <c r="B44" s="197" t="s">
        <v>213</v>
      </c>
      <c r="C44" s="198">
        <f>C43/1000</f>
        <v>5.2321939415204662E-4</v>
      </c>
      <c r="D44" s="106"/>
      <c r="E44" s="106"/>
      <c r="F44" s="106"/>
      <c r="K44" s="100"/>
      <c r="L44" s="100"/>
      <c r="N44" s="100"/>
    </row>
    <row r="45" spans="2:17" ht="29.25" customHeight="1">
      <c r="B45" s="199" t="s">
        <v>89</v>
      </c>
      <c r="C45" s="200">
        <f>C44/C8</f>
        <v>1.5187790831699465E-5</v>
      </c>
      <c r="D45" s="106"/>
      <c r="E45" s="106"/>
      <c r="F45" s="106"/>
      <c r="K45" s="100"/>
      <c r="N45" s="100"/>
    </row>
    <row r="46" spans="2:17" ht="30" customHeight="1">
      <c r="B46" s="199" t="s">
        <v>90</v>
      </c>
      <c r="C46" s="200">
        <f>C45*1000000</f>
        <v>15.187790831699465</v>
      </c>
      <c r="D46" s="106"/>
      <c r="E46" s="106"/>
      <c r="F46" s="106"/>
      <c r="N46" s="100"/>
    </row>
    <row r="47" spans="2:17" ht="29.25" thickBot="1">
      <c r="B47" s="201" t="s">
        <v>214</v>
      </c>
      <c r="C47" s="202">
        <f>3.664*C46</f>
        <v>55.648065607346837</v>
      </c>
      <c r="N47" s="100"/>
    </row>
    <row r="48" spans="2:17">
      <c r="N48" s="100"/>
    </row>
    <row r="49" spans="14:14">
      <c r="N49" s="100"/>
    </row>
    <row r="50" spans="14:14">
      <c r="N50" s="100"/>
    </row>
  </sheetData>
  <mergeCells count="2">
    <mergeCell ref="B4:B5"/>
    <mergeCell ref="J10:M10"/>
  </mergeCells>
  <conditionalFormatting sqref="B37">
    <cfRule type="cellIs" dxfId="31" priority="31" operator="greaterThan">
      <formula>100</formula>
    </cfRule>
    <cfRule type="expression" dxfId="30" priority="32">
      <formula>"&gt;=100"</formula>
    </cfRule>
  </conditionalFormatting>
  <conditionalFormatting sqref="J13:J35">
    <cfRule type="cellIs" dxfId="29" priority="30" operator="equal">
      <formula>"Т_нестандартна!"</formula>
    </cfRule>
  </conditionalFormatting>
  <conditionalFormatting sqref="C37">
    <cfRule type="cellIs" dxfId="28" priority="28" operator="equal">
      <formula>"сума менше 100%!"</formula>
    </cfRule>
    <cfRule type="cellIs" dxfId="27" priority="29" operator="equal">
      <formula>"сума більше 100%!"</formula>
    </cfRule>
  </conditionalFormatting>
  <conditionalFormatting sqref="B37">
    <cfRule type="cellIs" dxfId="26" priority="26" operator="greaterThan">
      <formula>100</formula>
    </cfRule>
    <cfRule type="expression" dxfId="25" priority="27">
      <formula>"&gt;=100"</formula>
    </cfRule>
  </conditionalFormatting>
  <conditionalFormatting sqref="B37">
    <cfRule type="cellIs" dxfId="24" priority="24" operator="greaterThan">
      <formula>100</formula>
    </cfRule>
    <cfRule type="expression" dxfId="23" priority="25">
      <formula>"&gt;=100"</formula>
    </cfRule>
  </conditionalFormatting>
  <conditionalFormatting sqref="J13:J35">
    <cfRule type="cellIs" dxfId="22" priority="23" operator="equal">
      <formula>"Т_нестандартна!"</formula>
    </cfRule>
  </conditionalFormatting>
  <conditionalFormatting sqref="C37">
    <cfRule type="cellIs" dxfId="21" priority="21" operator="equal">
      <formula>"сума менше 100%!"</formula>
    </cfRule>
    <cfRule type="cellIs" dxfId="20" priority="22" operator="equal">
      <formula>"сума більше 100%!"</formula>
    </cfRule>
  </conditionalFormatting>
  <conditionalFormatting sqref="B37">
    <cfRule type="cellIs" dxfId="19" priority="19" operator="greaterThan">
      <formula>100</formula>
    </cfRule>
    <cfRule type="expression" dxfId="18" priority="20">
      <formula>"&gt;=100"</formula>
    </cfRule>
  </conditionalFormatting>
  <conditionalFormatting sqref="B37">
    <cfRule type="cellIs" dxfId="17" priority="17" operator="greaterThan">
      <formula>100</formula>
    </cfRule>
    <cfRule type="expression" dxfId="16" priority="18">
      <formula>"&gt;=100"</formula>
    </cfRule>
  </conditionalFormatting>
  <conditionalFormatting sqref="J13:J35">
    <cfRule type="cellIs" dxfId="15" priority="16" operator="equal">
      <formula>"Т_нестандартна!"</formula>
    </cfRule>
  </conditionalFormatting>
  <conditionalFormatting sqref="C37">
    <cfRule type="cellIs" dxfId="14" priority="14" operator="equal">
      <formula>"сума менше 100%!"</formula>
    </cfRule>
    <cfRule type="cellIs" dxfId="13" priority="15" operator="equal">
      <formula>"сума більше 100%!"</formula>
    </cfRule>
  </conditionalFormatting>
  <conditionalFormatting sqref="B37">
    <cfRule type="cellIs" dxfId="12" priority="12" operator="greaterThan">
      <formula>100</formula>
    </cfRule>
    <cfRule type="expression" dxfId="11" priority="13">
      <formula>"&gt;=100"</formula>
    </cfRule>
  </conditionalFormatting>
  <conditionalFormatting sqref="B37">
    <cfRule type="cellIs" dxfId="10" priority="10" operator="greaterThan">
      <formula>100</formula>
    </cfRule>
    <cfRule type="expression" dxfId="9" priority="11">
      <formula>"&gt;=100"</formula>
    </cfRule>
  </conditionalFormatting>
  <conditionalFormatting sqref="B37">
    <cfRule type="cellIs" dxfId="8" priority="8" operator="greaterThan">
      <formula>100</formula>
    </cfRule>
    <cfRule type="expression" dxfId="7" priority="9">
      <formula>"&gt;=100"</formula>
    </cfRule>
  </conditionalFormatting>
  <conditionalFormatting sqref="J13:J35">
    <cfRule type="cellIs" dxfId="6" priority="7" operator="equal">
      <formula>"Т_нестандартна!"</formula>
    </cfRule>
  </conditionalFormatting>
  <conditionalFormatting sqref="C37">
    <cfRule type="cellIs" dxfId="5" priority="5" operator="equal">
      <formula>"сума менше 100%!"</formula>
    </cfRule>
    <cfRule type="cellIs" dxfId="4" priority="6" operator="equal">
      <formula>"сума більше 100%!"</formula>
    </cfRule>
  </conditionalFormatting>
  <conditionalFormatting sqref="B37">
    <cfRule type="cellIs" dxfId="3" priority="3" operator="greaterThan">
      <formula>100</formula>
    </cfRule>
    <cfRule type="expression" dxfId="2" priority="4">
      <formula>"&gt;=100"</formula>
    </cfRule>
  </conditionalFormatting>
  <conditionalFormatting sqref="B37">
    <cfRule type="cellIs" dxfId="1" priority="1" operator="greaterThan">
      <formula>100</formula>
    </cfRule>
    <cfRule type="expression" dxfId="0"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8.xml><?xml version="1.0" encoding="utf-8"?>
<worksheet xmlns="http://schemas.openxmlformats.org/spreadsheetml/2006/main" xmlns:r="http://schemas.openxmlformats.org/officeDocument/2006/relationships">
  <dimension ref="B1:K31"/>
  <sheetViews>
    <sheetView zoomScaleNormal="100" workbookViewId="0">
      <selection activeCell="C25" sqref="C25"/>
    </sheetView>
  </sheetViews>
  <sheetFormatPr defaultColWidth="9.140625" defaultRowHeight="11.25"/>
  <cols>
    <col min="1" max="1" width="2.140625" style="26" customWidth="1"/>
    <col min="2" max="2" width="25.42578125" style="26" customWidth="1"/>
    <col min="3" max="3" width="17.42578125" style="26" customWidth="1"/>
    <col min="4" max="4" width="16" style="26" customWidth="1"/>
    <col min="5" max="5" width="16.28515625" style="26" customWidth="1"/>
    <col min="6" max="6" width="18.5703125" style="26" customWidth="1"/>
    <col min="7" max="7" width="15.140625" style="26" customWidth="1"/>
    <col min="8" max="8" width="15.85546875" style="26" customWidth="1"/>
    <col min="9" max="9" width="18.5703125" style="26" customWidth="1"/>
    <col min="10" max="10" width="15.28515625" style="26" customWidth="1"/>
    <col min="11" max="16384" width="9.140625" style="26"/>
  </cols>
  <sheetData>
    <row r="1" spans="2:10" ht="20.25">
      <c r="B1" s="25" t="s">
        <v>44</v>
      </c>
      <c r="C1"/>
      <c r="D1"/>
    </row>
    <row r="2" spans="2:10" ht="12.75" thickBot="1">
      <c r="B2" s="27"/>
      <c r="C2" s="28"/>
      <c r="D2" s="28"/>
    </row>
    <row r="3" spans="2:10" ht="15">
      <c r="B3" s="29" t="s">
        <v>45</v>
      </c>
      <c r="C3" s="204">
        <v>42736</v>
      </c>
      <c r="D3" s="30"/>
    </row>
    <row r="4" spans="2:10" ht="30" customHeight="1">
      <c r="B4" s="31" t="s">
        <v>46</v>
      </c>
      <c r="C4" s="188" t="s">
        <v>47</v>
      </c>
      <c r="D4" s="32"/>
    </row>
    <row r="5" spans="2:10" ht="15">
      <c r="B5" s="31" t="s">
        <v>48</v>
      </c>
      <c r="C5" s="205">
        <v>0.44900000000000001</v>
      </c>
      <c r="D5" s="32" t="s">
        <v>49</v>
      </c>
    </row>
    <row r="6" spans="2:10" ht="30.75" thickBot="1">
      <c r="B6" s="33" t="s">
        <v>50</v>
      </c>
      <c r="C6" s="206">
        <v>16.744</v>
      </c>
      <c r="D6" s="34" t="s">
        <v>51</v>
      </c>
    </row>
    <row r="7" spans="2:10" ht="12.95" customHeight="1" thickBot="1"/>
    <row r="8" spans="2:10" ht="27" customHeight="1">
      <c r="B8" s="35" t="s">
        <v>52</v>
      </c>
      <c r="C8" s="36" t="s">
        <v>53</v>
      </c>
      <c r="D8" s="35" t="s">
        <v>54</v>
      </c>
      <c r="E8" s="37" t="s">
        <v>55</v>
      </c>
      <c r="F8" s="37" t="s">
        <v>56</v>
      </c>
      <c r="G8" s="37" t="s">
        <v>57</v>
      </c>
      <c r="H8" s="37" t="s">
        <v>58</v>
      </c>
      <c r="I8" s="37" t="s">
        <v>59</v>
      </c>
      <c r="J8" s="38" t="s">
        <v>60</v>
      </c>
    </row>
    <row r="9" spans="2:10" ht="12.95" hidden="1" customHeight="1">
      <c r="B9" s="39" t="s">
        <v>61</v>
      </c>
      <c r="C9" s="40" t="s">
        <v>62</v>
      </c>
      <c r="D9" s="40" t="s">
        <v>63</v>
      </c>
      <c r="E9" s="40" t="s">
        <v>63</v>
      </c>
      <c r="F9" s="40" t="s">
        <v>64</v>
      </c>
      <c r="G9" s="40" t="s">
        <v>65</v>
      </c>
      <c r="H9" s="40" t="s">
        <v>66</v>
      </c>
      <c r="I9" s="40" t="s">
        <v>67</v>
      </c>
      <c r="J9" s="41"/>
    </row>
    <row r="10" spans="2:10" ht="15.75" hidden="1" customHeight="1">
      <c r="B10" s="42"/>
      <c r="C10" s="43" t="s">
        <v>68</v>
      </c>
      <c r="D10" s="43" t="s">
        <v>69</v>
      </c>
      <c r="E10" s="43" t="s">
        <v>69</v>
      </c>
      <c r="F10" s="43"/>
      <c r="G10" s="43" t="s">
        <v>69</v>
      </c>
      <c r="H10" s="43" t="s">
        <v>70</v>
      </c>
      <c r="I10" s="43" t="s">
        <v>71</v>
      </c>
      <c r="J10" s="44" t="s">
        <v>71</v>
      </c>
    </row>
    <row r="11" spans="2:10" ht="15.75" customHeight="1">
      <c r="B11" s="146" t="s">
        <v>72</v>
      </c>
      <c r="C11" s="138" t="s">
        <v>73</v>
      </c>
      <c r="D11" s="203">
        <v>0.26300000000000001</v>
      </c>
      <c r="E11" s="149">
        <v>16.042999999999999</v>
      </c>
      <c r="F11" s="150">
        <f>D11*E11</f>
        <v>4.219309</v>
      </c>
      <c r="G11" s="151">
        <v>1</v>
      </c>
      <c r="H11" s="225">
        <v>12.010999999999999</v>
      </c>
      <c r="I11" s="152">
        <f t="shared" ref="I11:I17" si="0">G11*$H$11/E11</f>
        <v>0.74867543476905818</v>
      </c>
      <c r="J11" s="153">
        <f>I11*D11*E11</f>
        <v>3.158893</v>
      </c>
    </row>
    <row r="12" spans="2:10" ht="15.75" customHeight="1">
      <c r="B12" s="146" t="s">
        <v>74</v>
      </c>
      <c r="C12" s="138" t="s">
        <v>75</v>
      </c>
      <c r="D12" s="203">
        <v>2.1000000000000001E-2</v>
      </c>
      <c r="E12" s="149">
        <v>28.05</v>
      </c>
      <c r="F12" s="150">
        <f t="shared" ref="F12:F17" si="1">D12*E12</f>
        <v>0.58905000000000007</v>
      </c>
      <c r="G12" s="151">
        <v>2</v>
      </c>
      <c r="H12" s="226"/>
      <c r="I12" s="152">
        <f t="shared" si="0"/>
        <v>0.85639928698752221</v>
      </c>
      <c r="J12" s="153">
        <f t="shared" ref="J12:J17" si="2">I12*D12*E12</f>
        <v>0.50446199999999997</v>
      </c>
    </row>
    <row r="13" spans="2:10" ht="15.75" customHeight="1">
      <c r="B13" s="146" t="s">
        <v>76</v>
      </c>
      <c r="C13" s="138" t="s">
        <v>77</v>
      </c>
      <c r="D13" s="203">
        <v>0.56899999999999995</v>
      </c>
      <c r="E13" s="149">
        <v>2.0158800000000001</v>
      </c>
      <c r="F13" s="150">
        <f t="shared" si="1"/>
        <v>1.1470357199999999</v>
      </c>
      <c r="G13" s="151">
        <v>0</v>
      </c>
      <c r="H13" s="226"/>
      <c r="I13" s="152">
        <f t="shared" si="0"/>
        <v>0</v>
      </c>
      <c r="J13" s="153">
        <f t="shared" si="2"/>
        <v>0</v>
      </c>
    </row>
    <row r="14" spans="2:10" ht="15.75" customHeight="1">
      <c r="B14" s="146" t="s">
        <v>78</v>
      </c>
      <c r="C14" s="138" t="s">
        <v>79</v>
      </c>
      <c r="D14" s="203">
        <v>2.3E-2</v>
      </c>
      <c r="E14" s="149">
        <v>28.01</v>
      </c>
      <c r="F14" s="150">
        <f t="shared" si="1"/>
        <v>0.64423000000000008</v>
      </c>
      <c r="G14" s="151">
        <v>1</v>
      </c>
      <c r="H14" s="226"/>
      <c r="I14" s="152">
        <f t="shared" si="0"/>
        <v>0.42881113887897176</v>
      </c>
      <c r="J14" s="153">
        <f t="shared" si="2"/>
        <v>0.27625299999999997</v>
      </c>
    </row>
    <row r="15" spans="2:10" ht="15.75" customHeight="1">
      <c r="B15" s="146" t="s">
        <v>80</v>
      </c>
      <c r="C15" s="138" t="s">
        <v>81</v>
      </c>
      <c r="D15" s="203">
        <v>4.7E-2</v>
      </c>
      <c r="E15" s="149">
        <v>28.013500000000001</v>
      </c>
      <c r="F15" s="150">
        <f t="shared" si="1"/>
        <v>1.3166344999999999</v>
      </c>
      <c r="G15" s="151">
        <v>0</v>
      </c>
      <c r="H15" s="226"/>
      <c r="I15" s="152">
        <f t="shared" si="0"/>
        <v>0</v>
      </c>
      <c r="J15" s="153">
        <f t="shared" si="2"/>
        <v>0</v>
      </c>
    </row>
    <row r="16" spans="2:10" ht="15.75" customHeight="1">
      <c r="B16" s="146" t="s">
        <v>82</v>
      </c>
      <c r="C16" s="138" t="s">
        <v>83</v>
      </c>
      <c r="D16" s="203">
        <v>0.01</v>
      </c>
      <c r="E16" s="149">
        <v>31.998799999999999</v>
      </c>
      <c r="F16" s="150">
        <f t="shared" si="1"/>
        <v>0.31998799999999999</v>
      </c>
      <c r="G16" s="151">
        <v>0</v>
      </c>
      <c r="H16" s="226"/>
      <c r="I16" s="152">
        <f t="shared" si="0"/>
        <v>0</v>
      </c>
      <c r="J16" s="153">
        <f t="shared" si="2"/>
        <v>0</v>
      </c>
    </row>
    <row r="17" spans="2:11" ht="15.75" customHeight="1">
      <c r="B17" s="146" t="s">
        <v>84</v>
      </c>
      <c r="C17" s="138" t="s">
        <v>85</v>
      </c>
      <c r="D17" s="203">
        <v>6.7000000000000004E-2</v>
      </c>
      <c r="E17" s="149">
        <v>44.01</v>
      </c>
      <c r="F17" s="150">
        <f t="shared" si="1"/>
        <v>2.9486699999999999</v>
      </c>
      <c r="G17" s="151">
        <v>1</v>
      </c>
      <c r="H17" s="227"/>
      <c r="I17" s="152">
        <f t="shared" si="0"/>
        <v>0.27291524653487842</v>
      </c>
      <c r="J17" s="153">
        <f t="shared" si="2"/>
        <v>0.80473699999999992</v>
      </c>
    </row>
    <row r="18" spans="2:11" ht="15.75" customHeight="1" thickBot="1">
      <c r="B18" s="147" t="s">
        <v>86</v>
      </c>
      <c r="C18" s="148"/>
      <c r="D18" s="45">
        <f>SUM(D11:D17)</f>
        <v>1</v>
      </c>
      <c r="E18" s="154"/>
      <c r="F18" s="155">
        <f>SUM(F11:F17)</f>
        <v>11.184917220000001</v>
      </c>
      <c r="G18" s="228"/>
      <c r="H18" s="229"/>
      <c r="I18" s="230"/>
      <c r="J18" s="156">
        <f>SUM(J11:J17)</f>
        <v>4.744345</v>
      </c>
    </row>
    <row r="20" spans="2:11" ht="12" thickBot="1"/>
    <row r="21" spans="2:11" ht="25.5" customHeight="1">
      <c r="B21" s="157" t="s">
        <v>87</v>
      </c>
      <c r="C21" s="48">
        <f>J18/F18</f>
        <v>0.42417345669009787</v>
      </c>
      <c r="D21"/>
      <c r="E21"/>
      <c r="F21"/>
      <c r="G21"/>
      <c r="H21"/>
      <c r="I21"/>
    </row>
    <row r="22" spans="2:11" ht="25.5" customHeight="1">
      <c r="B22" s="158" t="s">
        <v>88</v>
      </c>
      <c r="C22" s="46">
        <f>C5*C21</f>
        <v>0.19045388205385394</v>
      </c>
      <c r="D22"/>
      <c r="E22"/>
      <c r="F22"/>
      <c r="G22"/>
      <c r="H22"/>
      <c r="I22"/>
    </row>
    <row r="23" spans="2:11" ht="15">
      <c r="B23" s="159" t="s">
        <v>89</v>
      </c>
      <c r="C23" s="47">
        <f>C22/C6</f>
        <v>1.1374455449943499E-2</v>
      </c>
      <c r="D23"/>
      <c r="E23"/>
      <c r="F23"/>
      <c r="G23"/>
      <c r="H23"/>
      <c r="I23"/>
    </row>
    <row r="24" spans="2:11" ht="15">
      <c r="B24" s="159" t="s">
        <v>90</v>
      </c>
      <c r="C24" s="47">
        <f>C23*1000</f>
        <v>11.374455449943499</v>
      </c>
      <c r="D24"/>
      <c r="E24"/>
      <c r="F24"/>
      <c r="G24"/>
      <c r="H24"/>
    </row>
    <row r="25" spans="2:11" ht="27.75" thickBot="1">
      <c r="B25" s="160" t="s">
        <v>91</v>
      </c>
      <c r="C25" s="207">
        <f>3.664*C24</f>
        <v>41.676004768592982</v>
      </c>
      <c r="D25"/>
      <c r="E25"/>
      <c r="F25"/>
      <c r="G25"/>
      <c r="H25"/>
    </row>
    <row r="26" spans="2:11" ht="15">
      <c r="B26"/>
      <c r="C26"/>
      <c r="D26"/>
      <c r="E26"/>
      <c r="F26"/>
      <c r="G26"/>
      <c r="H26"/>
    </row>
    <row r="27" spans="2:11" ht="15">
      <c r="B27"/>
      <c r="C27"/>
      <c r="D27"/>
      <c r="E27"/>
      <c r="F27"/>
      <c r="G27"/>
      <c r="H27"/>
      <c r="I27"/>
      <c r="J27"/>
      <c r="K27"/>
    </row>
    <row r="28" spans="2:11" ht="15">
      <c r="B28"/>
      <c r="C28"/>
      <c r="D28"/>
      <c r="E28"/>
      <c r="F28"/>
      <c r="G28"/>
      <c r="H28"/>
      <c r="I28"/>
      <c r="J28"/>
      <c r="K28"/>
    </row>
    <row r="29" spans="2:11" ht="15">
      <c r="B29"/>
      <c r="C29"/>
      <c r="D29"/>
      <c r="E29"/>
      <c r="F29"/>
      <c r="G29"/>
      <c r="H29"/>
      <c r="I29"/>
      <c r="J29"/>
      <c r="K29"/>
    </row>
    <row r="30" spans="2:11" ht="15">
      <c r="B30"/>
      <c r="C30"/>
      <c r="D30"/>
      <c r="E30"/>
      <c r="F30"/>
      <c r="G30"/>
      <c r="H30"/>
      <c r="I30"/>
      <c r="J30"/>
      <c r="K30"/>
    </row>
    <row r="31" spans="2:11" ht="15">
      <c r="B31"/>
      <c r="C31"/>
      <c r="D31"/>
      <c r="E31"/>
      <c r="F31"/>
      <c r="G31"/>
      <c r="H31"/>
      <c r="I31"/>
      <c r="J31"/>
      <c r="K31"/>
    </row>
  </sheetData>
  <mergeCells count="2">
    <mergeCell ref="H11:H17"/>
    <mergeCell ref="G18:I18"/>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dimension ref="B1:I19"/>
  <sheetViews>
    <sheetView workbookViewId="0">
      <selection activeCell="E31" sqref="E31"/>
    </sheetView>
  </sheetViews>
  <sheetFormatPr defaultRowHeight="15"/>
  <cols>
    <col min="1" max="1" width="9.140625" customWidth="1"/>
    <col min="2" max="2" width="26" customWidth="1"/>
    <col min="3" max="3" width="10.42578125" customWidth="1"/>
    <col min="4" max="4" width="13.5703125" bestFit="1" customWidth="1"/>
    <col min="5" max="5" width="14.28515625" customWidth="1"/>
    <col min="6" max="6" width="11" bestFit="1" customWidth="1"/>
    <col min="7" max="7" width="13.42578125" customWidth="1"/>
    <col min="9" max="9" width="13.140625" customWidth="1"/>
  </cols>
  <sheetData>
    <row r="1" spans="2:9" ht="21">
      <c r="B1" s="65" t="s">
        <v>124</v>
      </c>
      <c r="C1" s="65"/>
    </row>
    <row r="2" spans="2:9" ht="21">
      <c r="B2" s="68" t="s">
        <v>2</v>
      </c>
      <c r="C2" s="65" t="s">
        <v>0</v>
      </c>
    </row>
    <row r="3" spans="2:9">
      <c r="E3" s="60"/>
      <c r="F3" s="60"/>
      <c r="G3" s="60"/>
      <c r="H3" s="61"/>
      <c r="I3" s="61"/>
    </row>
    <row r="4" spans="2:9" ht="15.75">
      <c r="B4" s="66" t="s">
        <v>128</v>
      </c>
    </row>
    <row r="6" spans="2:9">
      <c r="I6" s="62"/>
    </row>
    <row r="10" spans="2:9">
      <c r="B10" t="s">
        <v>125</v>
      </c>
    </row>
    <row r="11" spans="2:9">
      <c r="C11" t="s">
        <v>129</v>
      </c>
    </row>
    <row r="12" spans="2:9">
      <c r="C12" t="s">
        <v>130</v>
      </c>
    </row>
    <row r="13" spans="2:9">
      <c r="C13" t="s">
        <v>131</v>
      </c>
    </row>
    <row r="14" spans="2:9">
      <c r="B14" t="s">
        <v>126</v>
      </c>
      <c r="C14" t="s">
        <v>127</v>
      </c>
    </row>
    <row r="16" spans="2:9" ht="33">
      <c r="B16" s="3" t="s">
        <v>113</v>
      </c>
      <c r="C16" s="3" t="s">
        <v>114</v>
      </c>
      <c r="D16" s="59" t="s">
        <v>115</v>
      </c>
      <c r="E16" s="161" t="s">
        <v>116</v>
      </c>
      <c r="F16" s="161" t="s">
        <v>117</v>
      </c>
      <c r="G16" s="161" t="s">
        <v>118</v>
      </c>
      <c r="H16" s="162" t="s">
        <v>119</v>
      </c>
      <c r="I16" s="161" t="s">
        <v>120</v>
      </c>
    </row>
    <row r="17" spans="2:9" ht="25.5">
      <c r="B17" s="161" t="s">
        <v>121</v>
      </c>
      <c r="C17" s="166" t="s">
        <v>122</v>
      </c>
      <c r="D17" s="167" t="s">
        <v>133</v>
      </c>
      <c r="E17" s="168">
        <v>5.0000000000000001E-3</v>
      </c>
      <c r="F17" s="166">
        <v>424000</v>
      </c>
      <c r="G17" s="3">
        <f>POWER((E17*F17),2)</f>
        <v>4494400</v>
      </c>
      <c r="H17" s="63"/>
      <c r="I17" s="63"/>
    </row>
    <row r="18" spans="2:9" ht="25.5">
      <c r="B18" s="161" t="s">
        <v>123</v>
      </c>
      <c r="C18" s="166" t="s">
        <v>132</v>
      </c>
      <c r="D18" s="167" t="s">
        <v>134</v>
      </c>
      <c r="E18" s="168">
        <v>5.0000000000000001E-3</v>
      </c>
      <c r="F18" s="166">
        <v>424000</v>
      </c>
      <c r="G18" s="3">
        <f>POWER((E18*F18),2)</f>
        <v>4494400</v>
      </c>
      <c r="H18" s="63"/>
      <c r="I18" s="63"/>
    </row>
    <row r="19" spans="2:9">
      <c r="B19" s="3"/>
      <c r="C19" s="3"/>
      <c r="D19" s="3"/>
      <c r="E19" s="3"/>
      <c r="F19" s="11">
        <f>SUM(F17:F18)</f>
        <v>848000</v>
      </c>
      <c r="G19" s="3">
        <f>SUM(G17:G18)</f>
        <v>8988800</v>
      </c>
      <c r="H19" s="3">
        <f>SQRT(G19)</f>
        <v>2998.1327522309616</v>
      </c>
      <c r="I19" s="64">
        <f>H19/F19</f>
        <v>3.5355339059327377E-3</v>
      </c>
    </row>
  </sheetData>
  <pageMargins left="0.7" right="0.7" top="0.75" bottom="0.75" header="0.3" footer="0.3"/>
  <pageSetup paperSize="9"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dimension ref="B1:E22"/>
  <sheetViews>
    <sheetView workbookViewId="0">
      <selection activeCell="G22" sqref="G22"/>
    </sheetView>
  </sheetViews>
  <sheetFormatPr defaultRowHeight="15"/>
  <cols>
    <col min="1" max="1" width="9.140625" customWidth="1"/>
    <col min="2" max="2" width="26" customWidth="1"/>
    <col min="4" max="4" width="13.5703125" bestFit="1" customWidth="1"/>
    <col min="5" max="5" width="14.28515625" customWidth="1"/>
    <col min="6" max="6" width="11" bestFit="1" customWidth="1"/>
    <col min="7" max="7" width="13.42578125" customWidth="1"/>
    <col min="9" max="9" width="13.140625" customWidth="1"/>
  </cols>
  <sheetData>
    <row r="1" spans="2:5" ht="21">
      <c r="B1" s="65" t="s">
        <v>124</v>
      </c>
    </row>
    <row r="2" spans="2:5" ht="21">
      <c r="B2" s="68" t="s">
        <v>6</v>
      </c>
      <c r="C2" s="65" t="s">
        <v>92</v>
      </c>
    </row>
    <row r="4" spans="2:5">
      <c r="B4" s="231" t="s">
        <v>140</v>
      </c>
      <c r="C4" s="231"/>
      <c r="D4" s="231"/>
    </row>
    <row r="8" spans="2:5">
      <c r="B8" t="s">
        <v>125</v>
      </c>
    </row>
    <row r="9" spans="2:5" ht="20.25">
      <c r="B9" s="67" t="s">
        <v>135</v>
      </c>
      <c r="C9" t="s">
        <v>151</v>
      </c>
    </row>
    <row r="10" spans="2:5" ht="20.25">
      <c r="B10" s="67" t="s">
        <v>136</v>
      </c>
      <c r="C10" t="s">
        <v>137</v>
      </c>
    </row>
    <row r="11" spans="2:5" ht="20.25">
      <c r="B11" s="67" t="s">
        <v>138</v>
      </c>
      <c r="C11" t="s">
        <v>139</v>
      </c>
    </row>
    <row r="13" spans="2:5" ht="30">
      <c r="B13" s="232" t="s">
        <v>140</v>
      </c>
      <c r="C13" s="233"/>
      <c r="D13" s="234"/>
      <c r="E13" s="59" t="s">
        <v>141</v>
      </c>
    </row>
    <row r="14" spans="2:5" ht="45">
      <c r="B14" s="59" t="s">
        <v>142</v>
      </c>
      <c r="C14" s="170" t="s">
        <v>138</v>
      </c>
      <c r="D14" s="169">
        <f>D22</f>
        <v>4.0000000000000001E-3</v>
      </c>
      <c r="E14" s="59" t="s">
        <v>143</v>
      </c>
    </row>
    <row r="15" spans="2:5" ht="30">
      <c r="B15" s="59" t="s">
        <v>144</v>
      </c>
      <c r="C15" s="170" t="s">
        <v>136</v>
      </c>
      <c r="D15" s="169">
        <v>5.0000000000000001E-3</v>
      </c>
      <c r="E15" s="59" t="s">
        <v>143</v>
      </c>
    </row>
    <row r="16" spans="2:5" ht="30">
      <c r="B16" s="59" t="s">
        <v>145</v>
      </c>
      <c r="C16" s="170" t="s">
        <v>135</v>
      </c>
      <c r="D16" s="171">
        <f>SQRT(POWER(D14,2)+POWER(D15,2))</f>
        <v>6.403124237432849E-3</v>
      </c>
      <c r="E16" s="59" t="s">
        <v>143</v>
      </c>
    </row>
    <row r="19" spans="2:5" ht="30">
      <c r="B19" s="232" t="s">
        <v>146</v>
      </c>
      <c r="C19" s="233"/>
      <c r="D19" s="234"/>
      <c r="E19" s="59" t="s">
        <v>141</v>
      </c>
    </row>
    <row r="20" spans="2:5" ht="30">
      <c r="B20" s="59" t="s">
        <v>147</v>
      </c>
      <c r="C20" s="59"/>
      <c r="D20" s="172">
        <v>5000</v>
      </c>
      <c r="E20" s="173" t="s">
        <v>148</v>
      </c>
    </row>
    <row r="21" spans="2:5" ht="30">
      <c r="B21" s="59" t="s">
        <v>149</v>
      </c>
      <c r="C21" s="59"/>
      <c r="D21" s="174">
        <v>20</v>
      </c>
      <c r="E21" s="173" t="s">
        <v>148</v>
      </c>
    </row>
    <row r="22" spans="2:5" ht="30">
      <c r="B22" s="59" t="s">
        <v>150</v>
      </c>
      <c r="C22" s="170"/>
      <c r="D22" s="171">
        <f>D21/D20</f>
        <v>4.0000000000000001E-3</v>
      </c>
      <c r="E22" s="59" t="s">
        <v>143</v>
      </c>
    </row>
  </sheetData>
  <mergeCells count="3">
    <mergeCell ref="B4:D4"/>
    <mergeCell ref="B13:D13"/>
    <mergeCell ref="B19:D1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ІНСТРУКЦІЇ</vt:lpstr>
      <vt:lpstr>Дані 20ХХ</vt:lpstr>
      <vt:lpstr>Розрахунок викидів_20ХХ</vt:lpstr>
      <vt:lpstr>Категорії МП</vt:lpstr>
      <vt:lpstr>ПрГ_201х-01</vt:lpstr>
      <vt:lpstr>ПрГ_201х-02</vt:lpstr>
      <vt:lpstr>ПрГ_201х-03</vt:lpstr>
      <vt:lpstr>Кокс_газ_2017-01</vt:lpstr>
      <vt:lpstr>Невизн_П01</vt:lpstr>
      <vt:lpstr>Невизн П05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2020-12-23T14:41:49Z</dcterms:modified>
</cp:coreProperties>
</file>